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Решение  от 06.02.2024\"/>
    </mc:Choice>
  </mc:AlternateContent>
  <bookViews>
    <workbookView xWindow="0" yWindow="0" windowWidth="28800" windowHeight="12435" activeTab="2"/>
  </bookViews>
  <sheets>
    <sheet name="прил 1 " sheetId="6" r:id="rId1"/>
    <sheet name="прил  2" sheetId="5" r:id="rId2"/>
    <sheet name="приложение 4" sheetId="1" r:id="rId3"/>
    <sheet name="прил 5" sheetId="2" r:id="rId4"/>
    <sheet name="прил 6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5'!$A$12:$K$51</definedName>
    <definedName name="_xlnm._FilterDatabase" localSheetId="4" hidden="1">'прил 6'!$A$10:$WVP$77</definedName>
    <definedName name="_xlnm._FilterDatabase" localSheetId="2" hidden="1">'приложение 4'!$A$7:$K$77</definedName>
    <definedName name="_xlnm.Print_Area" localSheetId="1">'прил  2'!$A$1:$G$19</definedName>
    <definedName name="_xlnm.Print_Area" localSheetId="0">'прил 1 '!$A$1:$H$64</definedName>
    <definedName name="_xlnm.Print_Area" localSheetId="3">'прил 5'!$A$1:$I$51</definedName>
    <definedName name="_xlnm.Print_Area" localSheetId="4">'прил 6'!$A$1:$H$104</definedName>
    <definedName name="_xlnm.Print_Area" localSheetId="2">'приложение 4'!$A$1:$H$77</definedName>
  </definedNames>
  <calcPr calcId="152511"/>
</workbook>
</file>

<file path=xl/calcChain.xml><?xml version="1.0" encoding="utf-8"?>
<calcChain xmlns="http://schemas.openxmlformats.org/spreadsheetml/2006/main">
  <c r="H60" i="3" l="1"/>
  <c r="H59" i="3" s="1"/>
  <c r="G60" i="3"/>
  <c r="G59" i="3" s="1"/>
  <c r="F60" i="3"/>
  <c r="F59" i="3" s="1"/>
  <c r="F56" i="3"/>
  <c r="F54" i="3"/>
  <c r="F53" i="3"/>
  <c r="F52" i="3" s="1"/>
  <c r="F51" i="3" s="1"/>
  <c r="H52" i="3"/>
  <c r="H51" i="3" s="1"/>
  <c r="G52" i="3"/>
  <c r="G51" i="3" s="1"/>
  <c r="H49" i="3"/>
  <c r="F49" i="3"/>
  <c r="F47" i="3"/>
  <c r="F46" i="3" s="1"/>
  <c r="F39" i="3" s="1"/>
  <c r="H46" i="3"/>
  <c r="G46" i="3"/>
  <c r="H40" i="3"/>
  <c r="H39" i="3" s="1"/>
  <c r="G40" i="3"/>
  <c r="G39" i="3" s="1"/>
  <c r="F40" i="3"/>
  <c r="H37" i="3"/>
  <c r="G37" i="3"/>
  <c r="F37" i="3"/>
  <c r="F36" i="3" s="1"/>
  <c r="H36" i="3"/>
  <c r="G36" i="3"/>
  <c r="H34" i="3"/>
  <c r="F34" i="3"/>
  <c r="F33" i="3"/>
  <c r="H32" i="3"/>
  <c r="F32" i="3"/>
  <c r="F31" i="3" s="1"/>
  <c r="H31" i="3"/>
  <c r="H29" i="3"/>
  <c r="F29" i="3"/>
  <c r="H25" i="3"/>
  <c r="H24" i="3" s="1"/>
  <c r="G25" i="3"/>
  <c r="F25" i="3"/>
  <c r="F24" i="3" s="1"/>
  <c r="G24" i="3"/>
  <c r="H20" i="3"/>
  <c r="H19" i="3" s="1"/>
  <c r="G20" i="3"/>
  <c r="G19" i="3" s="1"/>
  <c r="F20" i="3"/>
  <c r="F19" i="3" s="1"/>
  <c r="H17" i="3"/>
  <c r="H16" i="3" s="1"/>
  <c r="G17" i="3"/>
  <c r="F17" i="3"/>
  <c r="F16" i="3" s="1"/>
  <c r="G16" i="3"/>
  <c r="H14" i="3"/>
  <c r="H13" i="3" s="1"/>
  <c r="G14" i="3"/>
  <c r="F14" i="3"/>
  <c r="G13" i="3"/>
  <c r="F13" i="3"/>
  <c r="G50" i="2"/>
  <c r="G42" i="2"/>
  <c r="G36" i="2"/>
  <c r="G35" i="2"/>
  <c r="G22" i="2"/>
  <c r="G15" i="2"/>
  <c r="G12" i="2" s="1"/>
  <c r="G14" i="2"/>
  <c r="L13" i="2"/>
  <c r="I12" i="2"/>
  <c r="Q12" i="2" s="1"/>
  <c r="H12" i="2"/>
  <c r="P12" i="2" s="1"/>
  <c r="H11" i="2"/>
  <c r="F72" i="1"/>
  <c r="H71" i="1"/>
  <c r="G71" i="1"/>
  <c r="F71" i="1"/>
  <c r="F70" i="1" s="1"/>
  <c r="H70" i="1"/>
  <c r="G70" i="1"/>
  <c r="H68" i="1"/>
  <c r="H67" i="1" s="1"/>
  <c r="G68" i="1"/>
  <c r="F68" i="1"/>
  <c r="G67" i="1"/>
  <c r="F67" i="1"/>
  <c r="F66" i="1"/>
  <c r="H64" i="1"/>
  <c r="G64" i="1"/>
  <c r="G63" i="1" s="1"/>
  <c r="F64" i="1"/>
  <c r="H63" i="1"/>
  <c r="F63" i="1"/>
  <c r="H61" i="1"/>
  <c r="G61" i="1"/>
  <c r="F61" i="1"/>
  <c r="H59" i="1"/>
  <c r="H58" i="1" s="1"/>
  <c r="G59" i="1"/>
  <c r="F59" i="1"/>
  <c r="G58" i="1"/>
  <c r="F58" i="1"/>
  <c r="F56" i="1"/>
  <c r="F55" i="1"/>
  <c r="F51" i="1"/>
  <c r="F50" i="1" s="1"/>
  <c r="F47" i="1" s="1"/>
  <c r="H50" i="1"/>
  <c r="H47" i="1" s="1"/>
  <c r="G50" i="1"/>
  <c r="F49" i="1"/>
  <c r="F48" i="1" s="1"/>
  <c r="G48" i="1"/>
  <c r="G47" i="1"/>
  <c r="H45" i="1"/>
  <c r="G45" i="1"/>
  <c r="F45" i="1"/>
  <c r="F41" i="1" s="1"/>
  <c r="H42" i="1"/>
  <c r="G42" i="1"/>
  <c r="F42" i="1"/>
  <c r="H41" i="1"/>
  <c r="G41" i="1"/>
  <c r="H38" i="1"/>
  <c r="G38" i="1"/>
  <c r="G37" i="1" s="1"/>
  <c r="F38" i="1"/>
  <c r="H37" i="1"/>
  <c r="F37" i="1"/>
  <c r="H35" i="1"/>
  <c r="G35" i="1"/>
  <c r="F35" i="1"/>
  <c r="H34" i="1"/>
  <c r="G34" i="1"/>
  <c r="F34" i="1"/>
  <c r="F31" i="1"/>
  <c r="F26" i="1"/>
  <c r="F25" i="1" s="1"/>
  <c r="F12" i="1" s="1"/>
  <c r="H25" i="1"/>
  <c r="G25" i="1"/>
  <c r="H22" i="1"/>
  <c r="G22" i="1"/>
  <c r="F22" i="1"/>
  <c r="F17" i="1"/>
  <c r="H16" i="1"/>
  <c r="H15" i="1" s="1"/>
  <c r="H12" i="1" s="1"/>
  <c r="G16" i="1"/>
  <c r="F16" i="1"/>
  <c r="G15" i="1"/>
  <c r="F15" i="1"/>
  <c r="F13" i="1"/>
  <c r="G12" i="1"/>
  <c r="G11" i="1" s="1"/>
  <c r="K12" i="1" s="1"/>
  <c r="K13" i="1" s="1"/>
  <c r="G12" i="3" l="1"/>
  <c r="F12" i="3"/>
  <c r="H12" i="3"/>
  <c r="G11" i="2"/>
  <c r="K13" i="2"/>
  <c r="O12" i="2"/>
  <c r="I11" i="2"/>
  <c r="M13" i="2"/>
  <c r="F11" i="1"/>
  <c r="J12" i="1" s="1"/>
  <c r="H11" i="1"/>
  <c r="L12" i="1" s="1"/>
  <c r="L13" i="1" s="1"/>
  <c r="J14" i="3" l="1"/>
  <c r="J15" i="3" s="1"/>
  <c r="J13" i="3"/>
  <c r="L14" i="3"/>
  <c r="L15" i="3" s="1"/>
  <c r="L13" i="3"/>
  <c r="K14" i="3"/>
  <c r="K15" i="3" s="1"/>
  <c r="K13" i="3"/>
  <c r="D18" i="5" l="1"/>
  <c r="D17" i="5" s="1"/>
  <c r="D16" i="5" s="1"/>
  <c r="D15" i="5" s="1"/>
  <c r="D14" i="5" s="1"/>
  <c r="D13" i="5" s="1"/>
  <c r="D12" i="5" s="1"/>
  <c r="D11" i="5" s="1"/>
  <c r="F10" i="5"/>
  <c r="F9" i="5" s="1"/>
  <c r="E10" i="5"/>
  <c r="E9" i="5" s="1"/>
  <c r="H60" i="6"/>
  <c r="G60" i="6"/>
  <c r="F60" i="6"/>
  <c r="H59" i="6"/>
  <c r="H58" i="6" s="1"/>
  <c r="G59" i="6"/>
  <c r="F59" i="6"/>
  <c r="F58" i="6" s="1"/>
  <c r="G58" i="6"/>
  <c r="H57" i="6"/>
  <c r="G57" i="6"/>
  <c r="F57" i="6"/>
  <c r="H55" i="6"/>
  <c r="G55" i="6"/>
  <c r="G52" i="6" s="1"/>
  <c r="G43" i="6" s="1"/>
  <c r="G42" i="6" s="1"/>
  <c r="F55" i="6"/>
  <c r="H52" i="6"/>
  <c r="F52" i="6"/>
  <c r="F47" i="6"/>
  <c r="H45" i="6"/>
  <c r="G45" i="6"/>
  <c r="H44" i="6"/>
  <c r="H43" i="6" s="1"/>
  <c r="H42" i="6" s="1"/>
  <c r="G44" i="6"/>
  <c r="F44" i="6"/>
  <c r="F43" i="6" s="1"/>
  <c r="F42" i="6" s="1"/>
  <c r="H40" i="6"/>
  <c r="G40" i="6"/>
  <c r="F40" i="6"/>
  <c r="H39" i="6"/>
  <c r="G39" i="6"/>
  <c r="F39" i="6"/>
  <c r="H38" i="6"/>
  <c r="G38" i="6"/>
  <c r="F38" i="6"/>
  <c r="H36" i="6"/>
  <c r="H35" i="6" s="1"/>
  <c r="G36" i="6"/>
  <c r="F36" i="6"/>
  <c r="F35" i="6" s="1"/>
  <c r="G35" i="6"/>
  <c r="H33" i="6"/>
  <c r="G33" i="6"/>
  <c r="F33" i="6"/>
  <c r="H32" i="6"/>
  <c r="G32" i="6"/>
  <c r="G31" i="6" s="1"/>
  <c r="F32" i="6"/>
  <c r="H31" i="6"/>
  <c r="F31" i="6"/>
  <c r="H29" i="6"/>
  <c r="G29" i="6"/>
  <c r="G28" i="6" s="1"/>
  <c r="F29" i="6"/>
  <c r="H28" i="6"/>
  <c r="F28" i="6"/>
  <c r="F27" i="6"/>
  <c r="H26" i="6"/>
  <c r="H23" i="6" s="1"/>
  <c r="G26" i="6"/>
  <c r="F26" i="6"/>
  <c r="F23" i="6" s="1"/>
  <c r="G23" i="6"/>
  <c r="H21" i="6"/>
  <c r="H20" i="6" s="1"/>
  <c r="G21" i="6"/>
  <c r="F21" i="6"/>
  <c r="F20" i="6" s="1"/>
  <c r="G20" i="6"/>
  <c r="H18" i="6"/>
  <c r="G18" i="6"/>
  <c r="F18" i="6"/>
  <c r="H17" i="6"/>
  <c r="G17" i="6"/>
  <c r="F17" i="6"/>
  <c r="H15" i="6"/>
  <c r="H14" i="6" s="1"/>
  <c r="G15" i="6"/>
  <c r="F15" i="6"/>
  <c r="F14" i="6" s="1"/>
  <c r="F13" i="6" s="1"/>
  <c r="F62" i="6" s="1"/>
  <c r="G14" i="6"/>
  <c r="H13" i="6" l="1"/>
  <c r="H62" i="6" s="1"/>
  <c r="G13" i="6"/>
  <c r="G62" i="6" s="1"/>
  <c r="E11" i="7" l="1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I17" i="7" l="1"/>
  <c r="F17" i="7"/>
</calcChain>
</file>

<file path=xl/sharedStrings.xml><?xml version="1.0" encoding="utf-8"?>
<sst xmlns="http://schemas.openxmlformats.org/spreadsheetml/2006/main" count="939" uniqueCount="360">
  <si>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</si>
  <si>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</si>
  <si>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</si>
  <si>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</si>
  <si>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</si>
  <si>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</si>
  <si>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</si>
  <si>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</si>
  <si>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</si>
  <si>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</si>
  <si>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</si>
  <si>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</si>
  <si>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</si>
  <si>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</si>
  <si>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</si>
  <si>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</si>
  <si>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</si>
  <si>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</si>
  <si>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</si>
  <si>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</si>
  <si>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</si>
  <si>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</si>
  <si>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</si>
  <si>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</si>
  <si>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</si>
  <si>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</si>
  <si>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</si>
  <si>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</si>
  <si>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</si>
  <si>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</si>
  <si>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</si>
  <si>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</si>
  <si>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</si>
  <si>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</si>
  <si>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</si>
  <si>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</si>
  <si>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</si>
  <si>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</si>
  <si>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</si>
  <si>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</si>
  <si>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</si>
  <si>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</si>
  <si>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</si>
  <si>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</si>
  <si>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</si>
  <si>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</si>
  <si>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</si>
  <si>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</si>
  <si>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</si>
  <si>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</si>
  <si>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</si>
  <si>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</si>
  <si>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</si>
  <si>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</si>
  <si>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</si>
  <si>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</si>
  <si>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</si>
  <si>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</si>
  <si>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</si>
  <si>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</si>
  <si>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</si>
  <si>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</si>
  <si>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</si>
  <si>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</si>
  <si>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</si>
  <si>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</si>
  <si>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</si>
  <si>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</si>
  <si>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</si>
  <si>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</si>
  <si>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</si>
  <si>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</si>
  <si>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</si>
  <si>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</si>
  <si>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</si>
  <si>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</si>
  <si>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</si>
  <si>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</si>
  <si>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</si>
  <si>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</si>
  <si>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</si>
  <si>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</si>
  <si>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</si>
  <si>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</si>
  <si>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</si>
  <si>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</si>
  <si>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</si>
  <si>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</si>
  <si>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</si>
  <si>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</si>
  <si>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</si>
  <si>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</si>
  <si>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</si>
  <si>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</si>
  <si>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</si>
  <si>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</si>
  <si>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</si>
  <si>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</si>
  <si>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</si>
  <si>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</si>
  <si>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</si>
  <si>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</si>
  <si>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</si>
  <si>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</si>
  <si>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</si>
  <si>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</si>
  <si>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</si>
  <si>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</si>
  <si>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</si>
  <si>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</si>
  <si>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</si>
  <si>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</si>
  <si>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</si>
  <si>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</si>
  <si>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</si>
  <si>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</si>
  <si>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</si>
  <si>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</si>
  <si>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</si>
  <si>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</si>
  <si>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</si>
  <si>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</si>
  <si>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</si>
  <si>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</si>
  <si>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</si>
  <si>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</si>
  <si>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</si>
  <si>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</si>
  <si>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</si>
  <si>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</si>
  <si>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</si>
  <si>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</si>
  <si>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</si>
  <si>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</si>
  <si>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</si>
  <si>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</si>
  <si>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</si>
  <si>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</si>
  <si>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</si>
  <si>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</si>
  <si>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</si>
  <si>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</si>
  <si>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</si>
  <si>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</si>
  <si>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</si>
  <si>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</si>
  <si>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</si>
  <si>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</si>
  <si>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</si>
  <si>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</si>
  <si>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</si>
  <si>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</si>
  <si>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</si>
  <si>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</si>
  <si>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</si>
  <si>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</si>
  <si>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</si>
  <si>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</si>
  <si>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</si>
  <si>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</si>
  <si>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</si>
  <si>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</si>
  <si>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</si>
  <si>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</si>
  <si>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</si>
  <si>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</si>
  <si>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</si>
  <si>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</si>
  <si>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</si>
  <si>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</si>
  <si>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</si>
  <si>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</si>
  <si>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</si>
  <si>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</si>
  <si>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</si>
  <si>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</si>
  <si>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</si>
  <si>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</si>
  <si>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</si>
  <si>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</si>
  <si>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</si>
  <si>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</si>
  <si>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</si>
  <si>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</si>
  <si>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</si>
  <si>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</si>
  <si>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</si>
  <si>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</si>
  <si>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</si>
  <si>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</si>
  <si>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</si>
  <si>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</si>
  <si>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</si>
  <si>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</si>
  <si>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</si>
  <si>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</si>
  <si>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</si>
  <si>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</si>
  <si>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</si>
  <si>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</si>
  <si>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</si>
  <si>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</si>
  <si>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</si>
  <si>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</si>
  <si>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</si>
  <si>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</si>
  <si>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</si>
  <si>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</si>
  <si>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</si>
  <si>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</si>
  <si>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</si>
  <si>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</si>
  <si>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</si>
  <si>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</si>
  <si>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</si>
  <si>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</si>
  <si>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</si>
  <si>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</si>
  <si>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</si>
  <si>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</si>
  <si>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</si>
  <si>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</si>
  <si>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</si>
  <si>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</si>
  <si>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</si>
  <si>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</si>
  <si>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</si>
  <si>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</si>
  <si>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</si>
  <si>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</si>
  <si>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</si>
  <si>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</si>
  <si>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</si>
  <si>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</si>
  <si>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</si>
  <si>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</si>
  <si>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</si>
  <si>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</si>
  <si>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</si>
  <si>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</si>
  <si>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</si>
  <si>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</si>
  <si>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</si>
  <si>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</si>
  <si>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</si>
  <si>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</si>
  <si>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</si>
  <si>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</si>
  <si>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</si>
  <si>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</si>
  <si>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</si>
  <si>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</si>
  <si>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</si>
  <si>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</si>
  <si>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</si>
  <si>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</si>
  <si>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</si>
  <si>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</si>
  <si>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</si>
  <si>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</si>
  <si>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</si>
  <si>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</si>
  <si>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</si>
  <si>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</si>
  <si>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</si>
  <si>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</si>
  <si>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</si>
  <si>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</si>
  <si>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</si>
  <si>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</si>
  <si>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</si>
  <si>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</si>
  <si>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</si>
  <si>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</si>
  <si>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</si>
  <si>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</si>
  <si>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</si>
  <si>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</si>
  <si>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</si>
  <si>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</si>
  <si>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</si>
  <si>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</si>
  <si>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</si>
  <si>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</si>
  <si>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</si>
  <si>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</si>
  <si>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</si>
  <si>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</si>
  <si>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</si>
  <si>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</si>
  <si>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</si>
  <si>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</si>
  <si>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</si>
  <si>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</si>
  <si>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</si>
  <si>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</si>
  <si>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</si>
  <si>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</si>
  <si>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</si>
  <si>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</si>
  <si>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</si>
  <si>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</si>
  <si>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</si>
  <si>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</si>
  <si>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</si>
  <si>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</si>
  <si>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</si>
  <si>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</si>
  <si>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2025 год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</si>
  <si>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</si>
  <si>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</si>
  <si>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</si>
  <si>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</si>
  <si>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</si>
  <si>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</si>
  <si>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</si>
  <si>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</si>
  <si>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</si>
  <si>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</si>
  <si>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</si>
  <si>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</si>
  <si>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</si>
  <si>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</si>
  <si>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</si>
  <si>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04 1 А2 55190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</si>
  <si>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</si>
  <si>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</si>
  <si>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</si>
  <si>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</si>
  <si>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</si>
  <si>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</si>
  <si>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</si>
  <si>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</si>
  <si>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</si>
  <si>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</si>
  <si>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</si>
  <si>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</si>
  <si>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</si>
  <si>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</si>
  <si>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Собственные доходы уточнить с отделом доходов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</si>
  <si>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</si>
  <si>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</si>
  <si>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</si>
  <si>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Дотации на выравнивание бюджетной обеспеченности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</si>
  <si>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</si>
  <si>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</si>
  <si>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</si>
  <si>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Из проектам Обл. Бюджета</t>
  </si>
  <si>
    <t>Приложение переданные поселениям р-н б-т</t>
  </si>
  <si>
    <t>Приложение субсидии р-н б-т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</si>
  <si>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22.02.2023 года «О бюджете Красюковского сельского поселения на 2024 год и на плановый период 2025 и 2026 годов»  № 66 от  06.02.2024 года.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</si>
  <si>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</si>
  <si>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07 1 R1 S4800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</si>
  <si>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</si>
  <si>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08 1 00 85100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</si>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</sst>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</cellStyleXfs>
  <cellXfs count="234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0" fillId="0" borderId="0" xfId="0" applyFont="1" applyFill="1" applyBorder="1"/>
    <xf numFmtId="170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1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165" fontId="9" fillId="0" borderId="1" xfId="1" applyNumberFormat="1" applyFont="1" applyBorder="1" applyAlignment="1" applyProtection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Alignment="1"/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7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18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0" fontId="24" fillId="2" borderId="0" xfId="0" applyFont="1" applyFill="1"/>
    <xf numFmtId="0" fontId="2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6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172" fontId="0" fillId="0" borderId="0" xfId="0" applyNumberFormat="1" applyFill="1" applyBorder="1"/>
    <xf numFmtId="167" fontId="4" fillId="0" borderId="1" xfId="2" applyNumberFormat="1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167" fontId="4" fillId="2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wrapText="1"/>
    </xf>
    <xf numFmtId="0" fontId="2" fillId="0" borderId="0" xfId="0" applyFont="1" applyFill="1" applyAlignment="1"/>
    <xf numFmtId="4" fontId="25" fillId="0" borderId="0" xfId="0" applyNumberFormat="1" applyFont="1" applyFill="1" applyBorder="1"/>
    <xf numFmtId="168" fontId="25" fillId="0" borderId="0" xfId="0" applyNumberFormat="1" applyFont="1" applyFill="1" applyBorder="1"/>
    <xf numFmtId="164" fontId="25" fillId="0" borderId="0" xfId="1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4" fillId="0" borderId="0" xfId="0" applyFont="1" applyFill="1"/>
    <xf numFmtId="0" fontId="10" fillId="0" borderId="0" xfId="0" applyFont="1" applyBorder="1" applyAlignment="1">
      <alignment horizontal="righ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view="pageBreakPreview" zoomScale="60" zoomScaleNormal="100" workbookViewId="0">
      <selection activeCell="P16" sqref="P16"/>
    </sheetView>
  </sheetViews>
  <sheetFormatPr defaultColWidth="8.85546875" defaultRowHeight="12.75" x14ac:dyDescent="0.2"/>
  <cols>
    <col min="1" max="1" width="35.7109375" style="57" customWidth="1"/>
    <col min="2" max="2" width="80.7109375" style="57" customWidth="1"/>
    <col min="3" max="3" width="8.85546875" style="57" hidden="1" customWidth="1"/>
    <col min="4" max="4" width="12.42578125" style="57" hidden="1" customWidth="1"/>
    <col min="5" max="5" width="8.85546875" style="57" hidden="1" customWidth="1"/>
    <col min="6" max="6" width="25.140625" style="83" customWidth="1"/>
    <col min="7" max="7" width="23.7109375" style="57" customWidth="1"/>
    <col min="8" max="8" width="24" style="57" customWidth="1"/>
    <col min="9" max="9" width="8.85546875" style="57"/>
    <col min="10" max="10" width="13.42578125" style="57" customWidth="1"/>
    <col min="11" max="16384" width="8.85546875" style="57"/>
  </cols>
  <sheetData>
    <row r="1" spans="1:10" ht="15.75" x14ac:dyDescent="0.25">
      <c r="B1" s="29"/>
      <c r="C1" s="29"/>
      <c r="D1" s="29"/>
      <c r="E1" s="29"/>
      <c r="G1" s="125"/>
      <c r="H1" s="30" t="s">
        <v>143</v>
      </c>
    </row>
    <row r="2" spans="1:10" ht="15.75" x14ac:dyDescent="0.25">
      <c r="B2" s="29"/>
      <c r="C2" s="29"/>
      <c r="D2" s="29"/>
      <c r="E2" s="29"/>
      <c r="F2" s="196" t="s">
        <v>350</v>
      </c>
      <c r="G2" s="196"/>
      <c r="H2" s="196"/>
    </row>
    <row r="3" spans="1:10" ht="15.75" x14ac:dyDescent="0.25">
      <c r="B3" s="29"/>
      <c r="C3" s="29"/>
      <c r="D3" s="29"/>
      <c r="E3" s="29"/>
      <c r="F3" s="196"/>
      <c r="G3" s="196"/>
      <c r="H3" s="196"/>
    </row>
    <row r="4" spans="1:10" ht="43.5" customHeight="1" x14ac:dyDescent="0.25">
      <c r="B4" s="29"/>
      <c r="C4" s="29"/>
      <c r="D4" s="29"/>
      <c r="E4" s="29"/>
      <c r="F4" s="196"/>
      <c r="G4" s="196"/>
      <c r="H4" s="196"/>
    </row>
    <row r="5" spans="1:10" ht="15.75" x14ac:dyDescent="0.25">
      <c r="B5" s="29"/>
      <c r="C5" s="29"/>
      <c r="D5" s="29"/>
      <c r="E5" s="29"/>
      <c r="F5" s="196"/>
      <c r="G5" s="196"/>
      <c r="H5" s="196"/>
    </row>
    <row r="6" spans="1:10" ht="64.900000000000006" customHeight="1" x14ac:dyDescent="0.2">
      <c r="A6" s="197" t="s">
        <v>337</v>
      </c>
      <c r="B6" s="197"/>
      <c r="C6" s="197"/>
      <c r="D6" s="197"/>
      <c r="E6" s="197"/>
      <c r="F6" s="197"/>
      <c r="G6" s="197"/>
      <c r="H6" s="197"/>
    </row>
    <row r="8" spans="1:10" ht="18" customHeight="1" x14ac:dyDescent="0.3">
      <c r="B8" s="31"/>
      <c r="C8" s="31"/>
      <c r="D8" s="31"/>
      <c r="E8" s="31"/>
      <c r="H8" s="84" t="s">
        <v>144</v>
      </c>
    </row>
    <row r="9" spans="1:10" ht="25.15" customHeight="1" x14ac:dyDescent="0.2">
      <c r="A9" s="198" t="s">
        <v>112</v>
      </c>
      <c r="B9" s="198" t="s">
        <v>1</v>
      </c>
      <c r="C9" s="198" t="s">
        <v>145</v>
      </c>
      <c r="D9" s="198" t="s">
        <v>146</v>
      </c>
      <c r="E9" s="198" t="s">
        <v>147</v>
      </c>
      <c r="F9" s="198" t="s">
        <v>289</v>
      </c>
      <c r="G9" s="200" t="s">
        <v>308</v>
      </c>
      <c r="H9" s="201" t="s">
        <v>338</v>
      </c>
    </row>
    <row r="10" spans="1:10" ht="25.15" customHeight="1" x14ac:dyDescent="0.2">
      <c r="A10" s="198"/>
      <c r="B10" s="198"/>
      <c r="C10" s="198"/>
      <c r="D10" s="198"/>
      <c r="E10" s="198"/>
      <c r="F10" s="199"/>
      <c r="G10" s="200"/>
      <c r="H10" s="202"/>
    </row>
    <row r="11" spans="1:10" ht="19.5" hidden="1" customHeight="1" x14ac:dyDescent="0.2">
      <c r="A11" s="32" t="s">
        <v>148</v>
      </c>
      <c r="B11" s="32" t="s">
        <v>149</v>
      </c>
      <c r="C11" s="32" t="s">
        <v>84</v>
      </c>
      <c r="D11" s="32" t="s">
        <v>148</v>
      </c>
      <c r="E11" s="32" t="s">
        <v>150</v>
      </c>
      <c r="F11" s="32" t="s">
        <v>80</v>
      </c>
      <c r="G11" s="85"/>
      <c r="H11" s="85"/>
    </row>
    <row r="12" spans="1:10" ht="19.5" customHeight="1" x14ac:dyDescent="0.25">
      <c r="A12" s="33" t="s">
        <v>149</v>
      </c>
      <c r="B12" s="33" t="s">
        <v>84</v>
      </c>
      <c r="C12" s="33"/>
      <c r="D12" s="33"/>
      <c r="E12" s="33"/>
      <c r="F12" s="33" t="s">
        <v>148</v>
      </c>
      <c r="G12" s="86">
        <v>4</v>
      </c>
      <c r="H12" s="86">
        <v>5</v>
      </c>
    </row>
    <row r="13" spans="1:10" ht="19.5" customHeight="1" x14ac:dyDescent="0.25">
      <c r="A13" s="87" t="s">
        <v>151</v>
      </c>
      <c r="B13" s="88" t="s">
        <v>152</v>
      </c>
      <c r="C13" s="87"/>
      <c r="D13" s="87"/>
      <c r="E13" s="88" t="s">
        <v>152</v>
      </c>
      <c r="F13" s="35">
        <f>F14+F17+F20+F28+F31+F38</f>
        <v>10590.5</v>
      </c>
      <c r="G13" s="35">
        <f>G14+G17+G20+G28+G31+G38</f>
        <v>10400.4</v>
      </c>
      <c r="H13" s="35">
        <f>H14+H17+H20+H28+H31+H38</f>
        <v>10715.500000000002</v>
      </c>
      <c r="J13" s="57" t="s">
        <v>339</v>
      </c>
    </row>
    <row r="14" spans="1:10" ht="19.5" customHeight="1" x14ac:dyDescent="0.25">
      <c r="A14" s="117" t="s">
        <v>153</v>
      </c>
      <c r="B14" s="89" t="s">
        <v>154</v>
      </c>
      <c r="C14" s="117"/>
      <c r="D14" s="117"/>
      <c r="E14" s="89" t="s">
        <v>154</v>
      </c>
      <c r="F14" s="35">
        <f t="shared" ref="F14:H15" si="0">F15</f>
        <v>2690.3</v>
      </c>
      <c r="G14" s="35">
        <f t="shared" si="0"/>
        <v>2879.6</v>
      </c>
      <c r="H14" s="35">
        <f t="shared" si="0"/>
        <v>3072</v>
      </c>
    </row>
    <row r="15" spans="1:10" ht="27" customHeight="1" x14ac:dyDescent="0.25">
      <c r="A15" s="90" t="s">
        <v>155</v>
      </c>
      <c r="B15" s="82" t="s">
        <v>156</v>
      </c>
      <c r="C15" s="90"/>
      <c r="D15" s="90"/>
      <c r="E15" s="82" t="s">
        <v>156</v>
      </c>
      <c r="F15" s="46">
        <f t="shared" si="0"/>
        <v>2690.3</v>
      </c>
      <c r="G15" s="46">
        <f t="shared" si="0"/>
        <v>2879.6</v>
      </c>
      <c r="H15" s="46">
        <f t="shared" si="0"/>
        <v>3072</v>
      </c>
    </row>
    <row r="16" spans="1:10" ht="71.25" customHeight="1" x14ac:dyDescent="0.25">
      <c r="A16" s="90" t="s">
        <v>157</v>
      </c>
      <c r="B16" s="82" t="s">
        <v>158</v>
      </c>
      <c r="C16" s="90"/>
      <c r="D16" s="90"/>
      <c r="E16" s="82" t="s">
        <v>158</v>
      </c>
      <c r="F16" s="36">
        <v>2690.3</v>
      </c>
      <c r="G16" s="36">
        <v>2879.6</v>
      </c>
      <c r="H16" s="36">
        <v>3072</v>
      </c>
    </row>
    <row r="17" spans="1:8" ht="31.9" customHeight="1" x14ac:dyDescent="0.25">
      <c r="A17" s="117" t="s">
        <v>159</v>
      </c>
      <c r="B17" s="89" t="s">
        <v>160</v>
      </c>
      <c r="C17" s="117"/>
      <c r="D17" s="117"/>
      <c r="E17" s="89" t="s">
        <v>160</v>
      </c>
      <c r="F17" s="35">
        <f>F19</f>
        <v>1600</v>
      </c>
      <c r="G17" s="35">
        <f t="shared" ref="G17:H17" si="1">G19</f>
        <v>1718.8</v>
      </c>
      <c r="H17" s="35">
        <f t="shared" si="1"/>
        <v>1838.5</v>
      </c>
    </row>
    <row r="18" spans="1:8" ht="23.25" customHeight="1" x14ac:dyDescent="0.25">
      <c r="A18" s="90" t="s">
        <v>161</v>
      </c>
      <c r="B18" s="82" t="s">
        <v>162</v>
      </c>
      <c r="C18" s="90"/>
      <c r="D18" s="90"/>
      <c r="E18" s="82" t="s">
        <v>162</v>
      </c>
      <c r="F18" s="36">
        <f>F19</f>
        <v>1600</v>
      </c>
      <c r="G18" s="36">
        <f>G19</f>
        <v>1718.8</v>
      </c>
      <c r="H18" s="36">
        <f>H19</f>
        <v>1838.5</v>
      </c>
    </row>
    <row r="19" spans="1:8" ht="54" customHeight="1" x14ac:dyDescent="0.25">
      <c r="A19" s="90" t="s">
        <v>163</v>
      </c>
      <c r="B19" s="82" t="s">
        <v>162</v>
      </c>
      <c r="C19" s="90"/>
      <c r="D19" s="90"/>
      <c r="E19" s="82" t="s">
        <v>162</v>
      </c>
      <c r="F19" s="36">
        <v>1600</v>
      </c>
      <c r="G19" s="36">
        <v>1718.8</v>
      </c>
      <c r="H19" s="36">
        <v>1838.5</v>
      </c>
    </row>
    <row r="20" spans="1:8" ht="20.45" customHeight="1" x14ac:dyDescent="0.25">
      <c r="A20" s="37" t="s">
        <v>164</v>
      </c>
      <c r="B20" s="89" t="s">
        <v>165</v>
      </c>
      <c r="C20" s="117"/>
      <c r="D20" s="117"/>
      <c r="E20" s="89" t="s">
        <v>160</v>
      </c>
      <c r="F20" s="91">
        <f t="shared" ref="F20:H20" si="2">F21+F23</f>
        <v>6259.4000000000005</v>
      </c>
      <c r="G20" s="91">
        <f t="shared" si="2"/>
        <v>5759.4000000000005</v>
      </c>
      <c r="H20" s="91">
        <f t="shared" si="2"/>
        <v>5759.4000000000005</v>
      </c>
    </row>
    <row r="21" spans="1:8" ht="24" customHeight="1" x14ac:dyDescent="0.25">
      <c r="A21" s="90" t="s">
        <v>166</v>
      </c>
      <c r="B21" s="38" t="s">
        <v>167</v>
      </c>
      <c r="C21" s="90"/>
      <c r="D21" s="90"/>
      <c r="E21" s="82" t="s">
        <v>162</v>
      </c>
      <c r="F21" s="92">
        <f t="shared" ref="F21:H21" si="3">F22</f>
        <v>456.3</v>
      </c>
      <c r="G21" s="92">
        <f t="shared" si="3"/>
        <v>456.3</v>
      </c>
      <c r="H21" s="92">
        <f t="shared" si="3"/>
        <v>456.3</v>
      </c>
    </row>
    <row r="22" spans="1:8" ht="39" customHeight="1" x14ac:dyDescent="0.25">
      <c r="A22" s="39" t="s">
        <v>168</v>
      </c>
      <c r="B22" s="38" t="s">
        <v>340</v>
      </c>
      <c r="C22" s="90"/>
      <c r="D22" s="90"/>
      <c r="E22" s="82" t="s">
        <v>162</v>
      </c>
      <c r="F22" s="36">
        <v>456.3</v>
      </c>
      <c r="G22" s="36">
        <v>456.3</v>
      </c>
      <c r="H22" s="36">
        <v>456.3</v>
      </c>
    </row>
    <row r="23" spans="1:8" ht="33.4" customHeight="1" x14ac:dyDescent="0.25">
      <c r="A23" s="40" t="s">
        <v>169</v>
      </c>
      <c r="B23" s="38" t="s">
        <v>170</v>
      </c>
      <c r="C23" s="90"/>
      <c r="D23" s="90"/>
      <c r="E23" s="82"/>
      <c r="F23" s="92">
        <f t="shared" ref="F23:H23" si="4">F24+F26</f>
        <v>5803.1</v>
      </c>
      <c r="G23" s="92">
        <f t="shared" si="4"/>
        <v>5303.1</v>
      </c>
      <c r="H23" s="92">
        <f t="shared" si="4"/>
        <v>5303.1</v>
      </c>
    </row>
    <row r="24" spans="1:8" ht="51.75" customHeight="1" x14ac:dyDescent="0.25">
      <c r="A24" s="41" t="s">
        <v>171</v>
      </c>
      <c r="B24" s="42" t="s">
        <v>172</v>
      </c>
      <c r="C24" s="90"/>
      <c r="D24" s="90"/>
      <c r="E24" s="82"/>
      <c r="F24" s="92">
        <v>2453.1</v>
      </c>
      <c r="G24" s="92">
        <v>2453.1</v>
      </c>
      <c r="H24" s="92">
        <v>2453.1</v>
      </c>
    </row>
    <row r="25" spans="1:8" ht="24.75" customHeight="1" x14ac:dyDescent="0.25">
      <c r="A25" s="41" t="s">
        <v>173</v>
      </c>
      <c r="B25" s="43" t="s">
        <v>174</v>
      </c>
      <c r="C25" s="90"/>
      <c r="D25" s="90"/>
      <c r="E25" s="82"/>
      <c r="F25" s="92">
        <v>2453.1</v>
      </c>
      <c r="G25" s="92">
        <v>2453.1</v>
      </c>
      <c r="H25" s="92">
        <v>2453.1</v>
      </c>
    </row>
    <row r="26" spans="1:8" ht="55.5" customHeight="1" x14ac:dyDescent="0.25">
      <c r="A26" s="41" t="s">
        <v>175</v>
      </c>
      <c r="B26" s="43" t="s">
        <v>176</v>
      </c>
      <c r="C26" s="117"/>
      <c r="D26" s="117"/>
      <c r="E26" s="89" t="s">
        <v>177</v>
      </c>
      <c r="F26" s="93">
        <f t="shared" ref="F26:H26" si="5">F27</f>
        <v>3350</v>
      </c>
      <c r="G26" s="93">
        <f t="shared" si="5"/>
        <v>2850</v>
      </c>
      <c r="H26" s="93">
        <f t="shared" si="5"/>
        <v>2850</v>
      </c>
    </row>
    <row r="27" spans="1:8" ht="77.45" customHeight="1" x14ac:dyDescent="0.25">
      <c r="A27" s="41" t="s">
        <v>178</v>
      </c>
      <c r="B27" s="43" t="s">
        <v>179</v>
      </c>
      <c r="C27" s="117"/>
      <c r="D27" s="117"/>
      <c r="E27" s="89"/>
      <c r="F27" s="93">
        <f>2850+500</f>
        <v>3350</v>
      </c>
      <c r="G27" s="93">
        <v>2850</v>
      </c>
      <c r="H27" s="93">
        <v>2850</v>
      </c>
    </row>
    <row r="28" spans="1:8" ht="57" customHeight="1" x14ac:dyDescent="0.25">
      <c r="A28" s="117" t="s">
        <v>180</v>
      </c>
      <c r="B28" s="89" t="s">
        <v>177</v>
      </c>
      <c r="C28" s="90"/>
      <c r="D28" s="90"/>
      <c r="E28" s="82" t="s">
        <v>181</v>
      </c>
      <c r="F28" s="35">
        <f t="shared" ref="F28:H29" si="6">F29</f>
        <v>12</v>
      </c>
      <c r="G28" s="35">
        <f t="shared" si="6"/>
        <v>12.4</v>
      </c>
      <c r="H28" s="35">
        <f t="shared" si="6"/>
        <v>12.9</v>
      </c>
    </row>
    <row r="29" spans="1:8" ht="96.6" customHeight="1" x14ac:dyDescent="0.25">
      <c r="A29" s="44" t="s">
        <v>182</v>
      </c>
      <c r="B29" s="45" t="s">
        <v>183</v>
      </c>
      <c r="C29" s="90"/>
      <c r="D29" s="90"/>
      <c r="E29" s="82" t="s">
        <v>184</v>
      </c>
      <c r="F29" s="46">
        <f t="shared" si="6"/>
        <v>12</v>
      </c>
      <c r="G29" s="46">
        <f t="shared" si="6"/>
        <v>12.4</v>
      </c>
      <c r="H29" s="46">
        <f t="shared" si="6"/>
        <v>12.9</v>
      </c>
    </row>
    <row r="30" spans="1:8" ht="88.9" customHeight="1" x14ac:dyDescent="0.25">
      <c r="A30" s="44" t="s">
        <v>185</v>
      </c>
      <c r="B30" s="45" t="s">
        <v>186</v>
      </c>
      <c r="C30" s="47"/>
      <c r="D30" s="47"/>
      <c r="E30" s="48" t="s">
        <v>187</v>
      </c>
      <c r="F30" s="36">
        <v>12</v>
      </c>
      <c r="G30" s="36">
        <v>12.4</v>
      </c>
      <c r="H30" s="36">
        <v>12.9</v>
      </c>
    </row>
    <row r="31" spans="1:8" ht="70.150000000000006" customHeight="1" x14ac:dyDescent="0.25">
      <c r="A31" s="37" t="s">
        <v>188</v>
      </c>
      <c r="B31" s="89" t="s">
        <v>189</v>
      </c>
      <c r="C31" s="90"/>
      <c r="D31" s="90"/>
      <c r="E31" s="82" t="s">
        <v>190</v>
      </c>
      <c r="F31" s="35">
        <f>F32+F36</f>
        <v>18</v>
      </c>
      <c r="G31" s="35">
        <f>G32+G36</f>
        <v>19</v>
      </c>
      <c r="H31" s="35">
        <f>H32+H36</f>
        <v>21</v>
      </c>
    </row>
    <row r="32" spans="1:8" ht="48.75" customHeight="1" x14ac:dyDescent="0.25">
      <c r="A32" s="40" t="s">
        <v>191</v>
      </c>
      <c r="B32" s="45" t="s">
        <v>192</v>
      </c>
      <c r="C32" s="90"/>
      <c r="D32" s="90"/>
      <c r="E32" s="82" t="s">
        <v>193</v>
      </c>
      <c r="F32" s="46">
        <f t="shared" ref="F32:H32" si="7">F34</f>
        <v>0</v>
      </c>
      <c r="G32" s="46">
        <f t="shared" si="7"/>
        <v>0</v>
      </c>
      <c r="H32" s="46">
        <f t="shared" si="7"/>
        <v>0</v>
      </c>
    </row>
    <row r="33" spans="1:8" ht="58.15" customHeight="1" x14ac:dyDescent="0.25">
      <c r="A33" s="49" t="s">
        <v>194</v>
      </c>
      <c r="B33" s="55" t="s">
        <v>195</v>
      </c>
      <c r="C33" s="90"/>
      <c r="D33" s="90"/>
      <c r="E33" s="82" t="s">
        <v>196</v>
      </c>
      <c r="F33" s="46">
        <f t="shared" ref="F33:H33" si="8">F34</f>
        <v>0</v>
      </c>
      <c r="G33" s="46">
        <f t="shared" si="8"/>
        <v>0</v>
      </c>
      <c r="H33" s="46">
        <f t="shared" si="8"/>
        <v>0</v>
      </c>
    </row>
    <row r="34" spans="1:8" s="126" customFormat="1" ht="65.45" customHeight="1" x14ac:dyDescent="0.2">
      <c r="A34" s="49" t="s">
        <v>197</v>
      </c>
      <c r="B34" s="77" t="s">
        <v>293</v>
      </c>
      <c r="C34" s="90"/>
      <c r="D34" s="90"/>
      <c r="E34" s="82" t="s">
        <v>198</v>
      </c>
      <c r="F34" s="64">
        <v>0</v>
      </c>
      <c r="G34" s="64">
        <v>0</v>
      </c>
      <c r="H34" s="64">
        <v>0</v>
      </c>
    </row>
    <row r="35" spans="1:8" ht="28.5" customHeight="1" x14ac:dyDescent="0.25">
      <c r="A35" s="49" t="s">
        <v>223</v>
      </c>
      <c r="B35" s="77" t="s">
        <v>224</v>
      </c>
      <c r="C35" s="90"/>
      <c r="D35" s="90"/>
      <c r="E35" s="82"/>
      <c r="F35" s="46">
        <f t="shared" ref="F35:H36" si="9">F36</f>
        <v>18</v>
      </c>
      <c r="G35" s="46">
        <f t="shared" si="9"/>
        <v>19</v>
      </c>
      <c r="H35" s="46">
        <f t="shared" si="9"/>
        <v>21</v>
      </c>
    </row>
    <row r="36" spans="1:8" ht="49.9" customHeight="1" x14ac:dyDescent="0.25">
      <c r="A36" s="49" t="s">
        <v>225</v>
      </c>
      <c r="B36" s="77" t="s">
        <v>226</v>
      </c>
      <c r="C36" s="90"/>
      <c r="D36" s="90"/>
      <c r="E36" s="82"/>
      <c r="F36" s="36">
        <f t="shared" si="9"/>
        <v>18</v>
      </c>
      <c r="G36" s="36">
        <f t="shared" si="9"/>
        <v>19</v>
      </c>
      <c r="H36" s="36">
        <f t="shared" si="9"/>
        <v>21</v>
      </c>
    </row>
    <row r="37" spans="1:8" ht="69.599999999999994" customHeight="1" x14ac:dyDescent="0.25">
      <c r="A37" s="49" t="s">
        <v>227</v>
      </c>
      <c r="B37" s="77" t="s">
        <v>294</v>
      </c>
      <c r="C37" s="90"/>
      <c r="D37" s="90"/>
      <c r="E37" s="82"/>
      <c r="F37" s="36">
        <v>18</v>
      </c>
      <c r="G37" s="36">
        <v>19</v>
      </c>
      <c r="H37" s="36">
        <v>21</v>
      </c>
    </row>
    <row r="38" spans="1:8" ht="37.5" customHeight="1" x14ac:dyDescent="0.25">
      <c r="A38" s="117" t="s">
        <v>199</v>
      </c>
      <c r="B38" s="89" t="s">
        <v>200</v>
      </c>
      <c r="C38" s="90"/>
      <c r="D38" s="90"/>
      <c r="E38" s="82" t="s">
        <v>201</v>
      </c>
      <c r="F38" s="35">
        <f t="shared" ref="F38:H38" si="10">F41</f>
        <v>10.8</v>
      </c>
      <c r="G38" s="35">
        <f t="shared" si="10"/>
        <v>11.2</v>
      </c>
      <c r="H38" s="35">
        <f t="shared" si="10"/>
        <v>11.7</v>
      </c>
    </row>
    <row r="39" spans="1:8" ht="37.5" customHeight="1" x14ac:dyDescent="0.25">
      <c r="A39" s="90" t="s">
        <v>280</v>
      </c>
      <c r="B39" s="82" t="s">
        <v>295</v>
      </c>
      <c r="C39" s="90"/>
      <c r="D39" s="90"/>
      <c r="E39" s="82" t="s">
        <v>202</v>
      </c>
      <c r="F39" s="46">
        <f t="shared" ref="F39:H39" si="11">F41</f>
        <v>10.8</v>
      </c>
      <c r="G39" s="46">
        <f t="shared" si="11"/>
        <v>11.2</v>
      </c>
      <c r="H39" s="46">
        <f t="shared" si="11"/>
        <v>11.7</v>
      </c>
    </row>
    <row r="40" spans="1:8" ht="37.5" customHeight="1" x14ac:dyDescent="0.25">
      <c r="A40" s="90" t="s">
        <v>341</v>
      </c>
      <c r="B40" s="82" t="s">
        <v>342</v>
      </c>
      <c r="C40" s="90"/>
      <c r="D40" s="90"/>
      <c r="E40" s="82"/>
      <c r="F40" s="127">
        <f>F41</f>
        <v>10.8</v>
      </c>
      <c r="G40" s="127">
        <f t="shared" ref="G40:H40" si="12">G41</f>
        <v>11.2</v>
      </c>
      <c r="H40" s="127">
        <f t="shared" si="12"/>
        <v>11.7</v>
      </c>
    </row>
    <row r="41" spans="1:8" ht="37.5" customHeight="1" x14ac:dyDescent="0.25">
      <c r="A41" s="90" t="s">
        <v>279</v>
      </c>
      <c r="B41" s="82" t="s">
        <v>281</v>
      </c>
      <c r="C41" s="87"/>
      <c r="D41" s="87"/>
      <c r="E41" s="88" t="s">
        <v>203</v>
      </c>
      <c r="F41" s="36">
        <v>10.8</v>
      </c>
      <c r="G41" s="36">
        <v>11.2</v>
      </c>
      <c r="H41" s="36">
        <v>11.7</v>
      </c>
    </row>
    <row r="42" spans="1:8" ht="36.6" customHeight="1" x14ac:dyDescent="0.25">
      <c r="A42" s="87" t="s">
        <v>204</v>
      </c>
      <c r="B42" s="88" t="s">
        <v>203</v>
      </c>
      <c r="C42" s="117"/>
      <c r="D42" s="117"/>
      <c r="E42" s="89" t="s">
        <v>205</v>
      </c>
      <c r="F42" s="35">
        <f t="shared" ref="F42:H42" si="13">F43</f>
        <v>100099.9</v>
      </c>
      <c r="G42" s="35">
        <f t="shared" si="13"/>
        <v>44778.3</v>
      </c>
      <c r="H42" s="35">
        <f t="shared" si="13"/>
        <v>15585.4</v>
      </c>
    </row>
    <row r="43" spans="1:8" ht="36.6" customHeight="1" x14ac:dyDescent="0.25">
      <c r="A43" s="117" t="s">
        <v>206</v>
      </c>
      <c r="B43" s="89" t="s">
        <v>205</v>
      </c>
      <c r="C43" s="90"/>
      <c r="D43" s="90"/>
      <c r="E43" s="94" t="s">
        <v>207</v>
      </c>
      <c r="F43" s="35">
        <f>F44+F52+F57+F49</f>
        <v>100099.9</v>
      </c>
      <c r="G43" s="35">
        <f>G44+G52+G57</f>
        <v>44778.3</v>
      </c>
      <c r="H43" s="35">
        <f>H44+H52+H57</f>
        <v>15585.4</v>
      </c>
    </row>
    <row r="44" spans="1:8" ht="36.6" customHeight="1" x14ac:dyDescent="0.25">
      <c r="A44" s="90" t="s">
        <v>228</v>
      </c>
      <c r="B44" s="82" t="s">
        <v>207</v>
      </c>
      <c r="C44" s="90"/>
      <c r="D44" s="90"/>
      <c r="E44" s="82" t="s">
        <v>208</v>
      </c>
      <c r="F44" s="46">
        <f>F46+F47</f>
        <v>14143.900000000001</v>
      </c>
      <c r="G44" s="46">
        <f t="shared" ref="G44:H44" si="14">G46</f>
        <v>10671.4</v>
      </c>
      <c r="H44" s="46">
        <f t="shared" si="14"/>
        <v>9604.2999999999993</v>
      </c>
    </row>
    <row r="45" spans="1:8" ht="36.6" customHeight="1" x14ac:dyDescent="0.25">
      <c r="A45" s="90" t="s">
        <v>296</v>
      </c>
      <c r="B45" s="82" t="s">
        <v>343</v>
      </c>
      <c r="C45" s="90"/>
      <c r="D45" s="90"/>
      <c r="E45" s="82" t="s">
        <v>209</v>
      </c>
      <c r="F45" s="46">
        <v>13339.2</v>
      </c>
      <c r="G45" s="46">
        <f t="shared" ref="G45:H45" si="15">G46</f>
        <v>10671.4</v>
      </c>
      <c r="H45" s="46">
        <f t="shared" si="15"/>
        <v>9604.2999999999993</v>
      </c>
    </row>
    <row r="46" spans="1:8" ht="39.75" customHeight="1" x14ac:dyDescent="0.25">
      <c r="A46" s="118" t="s">
        <v>297</v>
      </c>
      <c r="B46" s="45" t="s">
        <v>298</v>
      </c>
      <c r="C46" s="90"/>
      <c r="D46" s="90"/>
      <c r="E46" s="82"/>
      <c r="F46" s="36">
        <v>13339.2</v>
      </c>
      <c r="G46" s="36">
        <v>10671.4</v>
      </c>
      <c r="H46" s="36">
        <v>9604.2999999999993</v>
      </c>
    </row>
    <row r="47" spans="1:8" ht="39.75" customHeight="1" x14ac:dyDescent="0.25">
      <c r="A47" s="50" t="s">
        <v>302</v>
      </c>
      <c r="B47" s="102" t="s">
        <v>304</v>
      </c>
      <c r="C47" s="90"/>
      <c r="D47" s="90"/>
      <c r="E47" s="82"/>
      <c r="F47" s="36">
        <f>F48</f>
        <v>804.7</v>
      </c>
      <c r="G47" s="36">
        <v>0</v>
      </c>
      <c r="H47" s="36">
        <v>0</v>
      </c>
    </row>
    <row r="48" spans="1:8" ht="39.75" customHeight="1" x14ac:dyDescent="0.25">
      <c r="A48" s="50" t="s">
        <v>303</v>
      </c>
      <c r="B48" s="102" t="s">
        <v>305</v>
      </c>
      <c r="C48" s="90"/>
      <c r="D48" s="90"/>
      <c r="E48" s="82"/>
      <c r="F48" s="36">
        <v>804.7</v>
      </c>
      <c r="G48" s="36">
        <v>0</v>
      </c>
      <c r="H48" s="36">
        <v>0</v>
      </c>
    </row>
    <row r="49" spans="1:10" ht="33" customHeight="1" x14ac:dyDescent="0.25">
      <c r="A49" s="50" t="s">
        <v>309</v>
      </c>
      <c r="B49" s="102" t="s">
        <v>310</v>
      </c>
      <c r="C49" s="90"/>
      <c r="D49" s="90"/>
      <c r="E49" s="82"/>
      <c r="F49" s="46">
        <v>60.3</v>
      </c>
      <c r="G49" s="36">
        <v>0</v>
      </c>
      <c r="H49" s="36">
        <v>0</v>
      </c>
    </row>
    <row r="50" spans="1:10" ht="33" customHeight="1" x14ac:dyDescent="0.25">
      <c r="A50" s="50" t="s">
        <v>311</v>
      </c>
      <c r="B50" s="102" t="s">
        <v>312</v>
      </c>
      <c r="C50" s="90"/>
      <c r="D50" s="90"/>
      <c r="E50" s="82"/>
      <c r="F50" s="46">
        <v>60.3</v>
      </c>
      <c r="G50" s="36">
        <v>0</v>
      </c>
      <c r="H50" s="36">
        <v>0</v>
      </c>
    </row>
    <row r="51" spans="1:10" ht="38.25" customHeight="1" x14ac:dyDescent="0.25">
      <c r="A51" s="50" t="s">
        <v>313</v>
      </c>
      <c r="B51" s="102" t="s">
        <v>314</v>
      </c>
      <c r="C51" s="90"/>
      <c r="D51" s="90"/>
      <c r="E51" s="82"/>
      <c r="F51" s="46">
        <v>60.3</v>
      </c>
      <c r="G51" s="36">
        <v>0</v>
      </c>
      <c r="H51" s="36">
        <v>0</v>
      </c>
    </row>
    <row r="52" spans="1:10" ht="21" customHeight="1" x14ac:dyDescent="0.25">
      <c r="A52" s="50" t="s">
        <v>229</v>
      </c>
      <c r="B52" s="128" t="s">
        <v>210</v>
      </c>
      <c r="C52" s="90"/>
      <c r="D52" s="90"/>
      <c r="E52" s="82" t="s">
        <v>211</v>
      </c>
      <c r="F52" s="46">
        <f>F55+F53</f>
        <v>352.8</v>
      </c>
      <c r="G52" s="46">
        <f>G55+G53</f>
        <v>387.59999999999997</v>
      </c>
      <c r="H52" s="46">
        <f>H55+H53</f>
        <v>423</v>
      </c>
    </row>
    <row r="53" spans="1:10" ht="37.15" customHeight="1" x14ac:dyDescent="0.25">
      <c r="A53" s="40" t="s">
        <v>230</v>
      </c>
      <c r="B53" s="45" t="s">
        <v>299</v>
      </c>
      <c r="C53" s="90"/>
      <c r="D53" s="90"/>
      <c r="E53" s="82" t="s">
        <v>214</v>
      </c>
      <c r="F53" s="36">
        <v>0.2</v>
      </c>
      <c r="G53" s="36">
        <v>0.2</v>
      </c>
      <c r="H53" s="36">
        <v>0.2</v>
      </c>
    </row>
    <row r="54" spans="1:10" ht="24" customHeight="1" x14ac:dyDescent="0.25">
      <c r="A54" s="40" t="s">
        <v>231</v>
      </c>
      <c r="B54" s="45" t="s">
        <v>344</v>
      </c>
      <c r="C54" s="90"/>
      <c r="D54" s="90"/>
      <c r="E54" s="82" t="s">
        <v>215</v>
      </c>
      <c r="F54" s="36">
        <v>0.2</v>
      </c>
      <c r="G54" s="36">
        <v>0.2</v>
      </c>
      <c r="H54" s="36">
        <v>0.2</v>
      </c>
    </row>
    <row r="55" spans="1:10" ht="66.75" customHeight="1" x14ac:dyDescent="0.25">
      <c r="A55" s="40" t="s">
        <v>232</v>
      </c>
      <c r="B55" s="45" t="s">
        <v>345</v>
      </c>
      <c r="C55" s="90"/>
      <c r="D55" s="90"/>
      <c r="E55" s="82" t="s">
        <v>212</v>
      </c>
      <c r="F55" s="46">
        <f t="shared" ref="F55" si="16">F56</f>
        <v>352.6</v>
      </c>
      <c r="G55" s="46">
        <f>G56</f>
        <v>387.4</v>
      </c>
      <c r="H55" s="46">
        <f>H56</f>
        <v>422.8</v>
      </c>
    </row>
    <row r="56" spans="1:10" ht="71.25" customHeight="1" x14ac:dyDescent="0.25">
      <c r="A56" s="40" t="s">
        <v>233</v>
      </c>
      <c r="B56" s="45" t="s">
        <v>346</v>
      </c>
      <c r="C56" s="90"/>
      <c r="D56" s="90"/>
      <c r="E56" s="82" t="s">
        <v>213</v>
      </c>
      <c r="F56" s="46">
        <v>352.6</v>
      </c>
      <c r="G56" s="46">
        <v>387.4</v>
      </c>
      <c r="H56" s="46">
        <v>422.8</v>
      </c>
      <c r="J56" s="57" t="s">
        <v>347</v>
      </c>
    </row>
    <row r="57" spans="1:10" customFormat="1" ht="24" customHeight="1" x14ac:dyDescent="0.25">
      <c r="A57" s="40" t="s">
        <v>234</v>
      </c>
      <c r="B57" s="45" t="s">
        <v>216</v>
      </c>
      <c r="C57" s="90"/>
      <c r="D57" s="90"/>
      <c r="E57" s="82" t="s">
        <v>217</v>
      </c>
      <c r="F57" s="46">
        <f>F61+F59</f>
        <v>85542.9</v>
      </c>
      <c r="G57" s="46">
        <f t="shared" ref="G57:H57" si="17">G61+G59</f>
        <v>33719.300000000003</v>
      </c>
      <c r="H57" s="46">
        <f t="shared" si="17"/>
        <v>5558.1</v>
      </c>
    </row>
    <row r="58" spans="1:10" customFormat="1" ht="56.25" customHeight="1" x14ac:dyDescent="0.25">
      <c r="A58" s="40" t="s">
        <v>235</v>
      </c>
      <c r="B58" s="9" t="s">
        <v>218</v>
      </c>
      <c r="C58" s="90"/>
      <c r="D58" s="90"/>
      <c r="E58" s="82" t="s">
        <v>219</v>
      </c>
      <c r="F58" s="46">
        <f>F59</f>
        <v>5083.3999999999996</v>
      </c>
      <c r="G58" s="46">
        <f t="shared" ref="G58:H60" si="18">G59</f>
        <v>33719.300000000003</v>
      </c>
      <c r="H58" s="46">
        <f t="shared" si="18"/>
        <v>5558.1</v>
      </c>
    </row>
    <row r="59" spans="1:10" customFormat="1" ht="76.5" customHeight="1" x14ac:dyDescent="0.25">
      <c r="A59" s="40" t="s">
        <v>236</v>
      </c>
      <c r="B59" s="9" t="s">
        <v>220</v>
      </c>
      <c r="C59" s="90"/>
      <c r="D59" s="90"/>
      <c r="E59" s="82" t="s">
        <v>221</v>
      </c>
      <c r="F59" s="46">
        <f>4015+1068.4</f>
        <v>5083.3999999999996</v>
      </c>
      <c r="G59" s="46">
        <f>27820.4+4496.1+1402.8</f>
        <v>33719.300000000003</v>
      </c>
      <c r="H59" s="46">
        <f>4015+1543.1</f>
        <v>5558.1</v>
      </c>
      <c r="J59" t="s">
        <v>348</v>
      </c>
    </row>
    <row r="60" spans="1:10" customFormat="1" ht="34.15" customHeight="1" x14ac:dyDescent="0.2">
      <c r="A60" s="40" t="s">
        <v>263</v>
      </c>
      <c r="B60" s="9" t="s">
        <v>283</v>
      </c>
      <c r="C60" s="90"/>
      <c r="D60" s="90"/>
      <c r="E60" s="82" t="s">
        <v>219</v>
      </c>
      <c r="F60" s="65">
        <f>F61</f>
        <v>80459.5</v>
      </c>
      <c r="G60" s="65">
        <f t="shared" si="18"/>
        <v>0</v>
      </c>
      <c r="H60" s="65">
        <f t="shared" si="18"/>
        <v>0</v>
      </c>
    </row>
    <row r="61" spans="1:10" customFormat="1" ht="30" customHeight="1" x14ac:dyDescent="0.25">
      <c r="A61" s="40" t="s">
        <v>264</v>
      </c>
      <c r="B61" s="9" t="s">
        <v>237</v>
      </c>
      <c r="C61" s="90"/>
      <c r="D61" s="90"/>
      <c r="E61" s="82" t="s">
        <v>221</v>
      </c>
      <c r="F61" s="46">
        <v>80459.5</v>
      </c>
      <c r="G61" s="46">
        <v>0</v>
      </c>
      <c r="H61" s="46">
        <v>0</v>
      </c>
      <c r="J61" t="s">
        <v>349</v>
      </c>
    </row>
    <row r="62" spans="1:10" customFormat="1" ht="18.75" x14ac:dyDescent="0.25">
      <c r="A62" s="33"/>
      <c r="B62" s="34" t="s">
        <v>81</v>
      </c>
      <c r="C62" s="33"/>
      <c r="D62" s="33"/>
      <c r="E62" s="33"/>
      <c r="F62" s="35">
        <f>F13+F42</f>
        <v>110690.4</v>
      </c>
      <c r="G62" s="35">
        <f>G13+G42</f>
        <v>55178.700000000004</v>
      </c>
      <c r="H62" s="35">
        <f>H13+H42</f>
        <v>26300.9</v>
      </c>
    </row>
    <row r="63" spans="1:10" ht="18.75" x14ac:dyDescent="0.3">
      <c r="B63" s="56"/>
      <c r="C63" s="51"/>
      <c r="D63" s="51"/>
      <c r="E63" s="51"/>
      <c r="F63" s="123"/>
    </row>
    <row r="64" spans="1:10" ht="18.75" customHeight="1" x14ac:dyDescent="0.2">
      <c r="A64" s="129" t="s">
        <v>137</v>
      </c>
      <c r="B64" s="129"/>
      <c r="C64" s="52"/>
      <c r="D64" s="52"/>
      <c r="E64" s="52"/>
      <c r="F64" s="52"/>
      <c r="G64" s="195" t="s">
        <v>307</v>
      </c>
      <c r="H64" s="195"/>
    </row>
    <row r="65" spans="1:8" ht="18.75" x14ac:dyDescent="0.2">
      <c r="A65" s="129"/>
      <c r="B65" s="129"/>
      <c r="C65" s="52"/>
      <c r="D65" s="52"/>
      <c r="E65" s="52"/>
      <c r="F65" s="52"/>
      <c r="G65" s="195"/>
      <c r="H65" s="195"/>
    </row>
    <row r="66" spans="1:8" ht="18.75" x14ac:dyDescent="0.2">
      <c r="B66" s="130"/>
    </row>
    <row r="67" spans="1:8" ht="18.75" x14ac:dyDescent="0.3">
      <c r="B67" s="53"/>
    </row>
  </sheetData>
  <autoFilter ref="A9:L9"/>
  <mergeCells count="12">
    <mergeCell ref="G65:H65"/>
    <mergeCell ref="F2:H5"/>
    <mergeCell ref="G64:H64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view="pageBreakPreview" zoomScale="66" zoomScaleNormal="100" zoomScaleSheetLayoutView="66" workbookViewId="0">
      <selection activeCell="D2" sqref="D2:G2"/>
    </sheetView>
  </sheetViews>
  <sheetFormatPr defaultRowHeight="15.75" x14ac:dyDescent="0.25"/>
  <cols>
    <col min="1" max="1" width="3.42578125" style="10" customWidth="1"/>
    <col min="2" max="2" width="36" style="10" customWidth="1"/>
    <col min="3" max="3" width="55.7109375" style="10" customWidth="1"/>
    <col min="4" max="4" width="15.5703125" style="10" customWidth="1"/>
    <col min="5" max="5" width="16.140625" style="10" customWidth="1"/>
    <col min="6" max="6" width="16.28515625" style="10" customWidth="1"/>
    <col min="7" max="256" width="9.140625" style="10"/>
    <col min="257" max="257" width="3.42578125" style="10" customWidth="1"/>
    <col min="258" max="258" width="36" style="10" customWidth="1"/>
    <col min="259" max="259" width="55.7109375" style="10" customWidth="1"/>
    <col min="260" max="260" width="15.5703125" style="10" customWidth="1"/>
    <col min="261" max="262" width="12.42578125" style="10" customWidth="1"/>
    <col min="263" max="512" width="9.140625" style="10"/>
    <col min="513" max="513" width="3.42578125" style="10" customWidth="1"/>
    <col min="514" max="514" width="36" style="10" customWidth="1"/>
    <col min="515" max="515" width="55.7109375" style="10" customWidth="1"/>
    <col min="516" max="516" width="15.5703125" style="10" customWidth="1"/>
    <col min="517" max="518" width="12.42578125" style="10" customWidth="1"/>
    <col min="519" max="768" width="9.140625" style="10"/>
    <col min="769" max="769" width="3.42578125" style="10" customWidth="1"/>
    <col min="770" max="770" width="36" style="10" customWidth="1"/>
    <col min="771" max="771" width="55.7109375" style="10" customWidth="1"/>
    <col min="772" max="772" width="15.5703125" style="10" customWidth="1"/>
    <col min="773" max="774" width="12.42578125" style="10" customWidth="1"/>
    <col min="775" max="1024" width="9.140625" style="10"/>
    <col min="1025" max="1025" width="3.42578125" style="10" customWidth="1"/>
    <col min="1026" max="1026" width="36" style="10" customWidth="1"/>
    <col min="1027" max="1027" width="55.7109375" style="10" customWidth="1"/>
    <col min="1028" max="1028" width="15.5703125" style="10" customWidth="1"/>
    <col min="1029" max="1030" width="12.42578125" style="10" customWidth="1"/>
    <col min="1031" max="1280" width="9.140625" style="10"/>
    <col min="1281" max="1281" width="3.42578125" style="10" customWidth="1"/>
    <col min="1282" max="1282" width="36" style="10" customWidth="1"/>
    <col min="1283" max="1283" width="55.7109375" style="10" customWidth="1"/>
    <col min="1284" max="1284" width="15.5703125" style="10" customWidth="1"/>
    <col min="1285" max="1286" width="12.42578125" style="10" customWidth="1"/>
    <col min="1287" max="1536" width="9.140625" style="10"/>
    <col min="1537" max="1537" width="3.42578125" style="10" customWidth="1"/>
    <col min="1538" max="1538" width="36" style="10" customWidth="1"/>
    <col min="1539" max="1539" width="55.7109375" style="10" customWidth="1"/>
    <col min="1540" max="1540" width="15.5703125" style="10" customWidth="1"/>
    <col min="1541" max="1542" width="12.42578125" style="10" customWidth="1"/>
    <col min="1543" max="1792" width="9.140625" style="10"/>
    <col min="1793" max="1793" width="3.42578125" style="10" customWidth="1"/>
    <col min="1794" max="1794" width="36" style="10" customWidth="1"/>
    <col min="1795" max="1795" width="55.7109375" style="10" customWidth="1"/>
    <col min="1796" max="1796" width="15.5703125" style="10" customWidth="1"/>
    <col min="1797" max="1798" width="12.42578125" style="10" customWidth="1"/>
    <col min="1799" max="2048" width="9.140625" style="10"/>
    <col min="2049" max="2049" width="3.42578125" style="10" customWidth="1"/>
    <col min="2050" max="2050" width="36" style="10" customWidth="1"/>
    <col min="2051" max="2051" width="55.7109375" style="10" customWidth="1"/>
    <col min="2052" max="2052" width="15.5703125" style="10" customWidth="1"/>
    <col min="2053" max="2054" width="12.42578125" style="10" customWidth="1"/>
    <col min="2055" max="2304" width="9.140625" style="10"/>
    <col min="2305" max="2305" width="3.42578125" style="10" customWidth="1"/>
    <col min="2306" max="2306" width="36" style="10" customWidth="1"/>
    <col min="2307" max="2307" width="55.7109375" style="10" customWidth="1"/>
    <col min="2308" max="2308" width="15.5703125" style="10" customWidth="1"/>
    <col min="2309" max="2310" width="12.42578125" style="10" customWidth="1"/>
    <col min="2311" max="2560" width="9.140625" style="10"/>
    <col min="2561" max="2561" width="3.42578125" style="10" customWidth="1"/>
    <col min="2562" max="2562" width="36" style="10" customWidth="1"/>
    <col min="2563" max="2563" width="55.7109375" style="10" customWidth="1"/>
    <col min="2564" max="2564" width="15.5703125" style="10" customWidth="1"/>
    <col min="2565" max="2566" width="12.42578125" style="10" customWidth="1"/>
    <col min="2567" max="2816" width="9.140625" style="10"/>
    <col min="2817" max="2817" width="3.42578125" style="10" customWidth="1"/>
    <col min="2818" max="2818" width="36" style="10" customWidth="1"/>
    <col min="2819" max="2819" width="55.7109375" style="10" customWidth="1"/>
    <col min="2820" max="2820" width="15.5703125" style="10" customWidth="1"/>
    <col min="2821" max="2822" width="12.42578125" style="10" customWidth="1"/>
    <col min="2823" max="3072" width="9.140625" style="10"/>
    <col min="3073" max="3073" width="3.42578125" style="10" customWidth="1"/>
    <col min="3074" max="3074" width="36" style="10" customWidth="1"/>
    <col min="3075" max="3075" width="55.7109375" style="10" customWidth="1"/>
    <col min="3076" max="3076" width="15.5703125" style="10" customWidth="1"/>
    <col min="3077" max="3078" width="12.42578125" style="10" customWidth="1"/>
    <col min="3079" max="3328" width="9.140625" style="10"/>
    <col min="3329" max="3329" width="3.42578125" style="10" customWidth="1"/>
    <col min="3330" max="3330" width="36" style="10" customWidth="1"/>
    <col min="3331" max="3331" width="55.7109375" style="10" customWidth="1"/>
    <col min="3332" max="3332" width="15.5703125" style="10" customWidth="1"/>
    <col min="3333" max="3334" width="12.42578125" style="10" customWidth="1"/>
    <col min="3335" max="3584" width="9.140625" style="10"/>
    <col min="3585" max="3585" width="3.42578125" style="10" customWidth="1"/>
    <col min="3586" max="3586" width="36" style="10" customWidth="1"/>
    <col min="3587" max="3587" width="55.7109375" style="10" customWidth="1"/>
    <col min="3588" max="3588" width="15.5703125" style="10" customWidth="1"/>
    <col min="3589" max="3590" width="12.42578125" style="10" customWidth="1"/>
    <col min="3591" max="3840" width="9.140625" style="10"/>
    <col min="3841" max="3841" width="3.42578125" style="10" customWidth="1"/>
    <col min="3842" max="3842" width="36" style="10" customWidth="1"/>
    <col min="3843" max="3843" width="55.7109375" style="10" customWidth="1"/>
    <col min="3844" max="3844" width="15.5703125" style="10" customWidth="1"/>
    <col min="3845" max="3846" width="12.42578125" style="10" customWidth="1"/>
    <col min="3847" max="4096" width="9.140625" style="10"/>
    <col min="4097" max="4097" width="3.42578125" style="10" customWidth="1"/>
    <col min="4098" max="4098" width="36" style="10" customWidth="1"/>
    <col min="4099" max="4099" width="55.7109375" style="10" customWidth="1"/>
    <col min="4100" max="4100" width="15.5703125" style="10" customWidth="1"/>
    <col min="4101" max="4102" width="12.42578125" style="10" customWidth="1"/>
    <col min="4103" max="4352" width="9.140625" style="10"/>
    <col min="4353" max="4353" width="3.42578125" style="10" customWidth="1"/>
    <col min="4354" max="4354" width="36" style="10" customWidth="1"/>
    <col min="4355" max="4355" width="55.7109375" style="10" customWidth="1"/>
    <col min="4356" max="4356" width="15.5703125" style="10" customWidth="1"/>
    <col min="4357" max="4358" width="12.42578125" style="10" customWidth="1"/>
    <col min="4359" max="4608" width="9.140625" style="10"/>
    <col min="4609" max="4609" width="3.42578125" style="10" customWidth="1"/>
    <col min="4610" max="4610" width="36" style="10" customWidth="1"/>
    <col min="4611" max="4611" width="55.7109375" style="10" customWidth="1"/>
    <col min="4612" max="4612" width="15.5703125" style="10" customWidth="1"/>
    <col min="4613" max="4614" width="12.42578125" style="10" customWidth="1"/>
    <col min="4615" max="4864" width="9.140625" style="10"/>
    <col min="4865" max="4865" width="3.42578125" style="10" customWidth="1"/>
    <col min="4866" max="4866" width="36" style="10" customWidth="1"/>
    <col min="4867" max="4867" width="55.7109375" style="10" customWidth="1"/>
    <col min="4868" max="4868" width="15.5703125" style="10" customWidth="1"/>
    <col min="4869" max="4870" width="12.42578125" style="10" customWidth="1"/>
    <col min="4871" max="5120" width="9.140625" style="10"/>
    <col min="5121" max="5121" width="3.42578125" style="10" customWidth="1"/>
    <col min="5122" max="5122" width="36" style="10" customWidth="1"/>
    <col min="5123" max="5123" width="55.7109375" style="10" customWidth="1"/>
    <col min="5124" max="5124" width="15.5703125" style="10" customWidth="1"/>
    <col min="5125" max="5126" width="12.42578125" style="10" customWidth="1"/>
    <col min="5127" max="5376" width="9.140625" style="10"/>
    <col min="5377" max="5377" width="3.42578125" style="10" customWidth="1"/>
    <col min="5378" max="5378" width="36" style="10" customWidth="1"/>
    <col min="5379" max="5379" width="55.7109375" style="10" customWidth="1"/>
    <col min="5380" max="5380" width="15.5703125" style="10" customWidth="1"/>
    <col min="5381" max="5382" width="12.42578125" style="10" customWidth="1"/>
    <col min="5383" max="5632" width="9.140625" style="10"/>
    <col min="5633" max="5633" width="3.42578125" style="10" customWidth="1"/>
    <col min="5634" max="5634" width="36" style="10" customWidth="1"/>
    <col min="5635" max="5635" width="55.7109375" style="10" customWidth="1"/>
    <col min="5636" max="5636" width="15.5703125" style="10" customWidth="1"/>
    <col min="5637" max="5638" width="12.42578125" style="10" customWidth="1"/>
    <col min="5639" max="5888" width="9.140625" style="10"/>
    <col min="5889" max="5889" width="3.42578125" style="10" customWidth="1"/>
    <col min="5890" max="5890" width="36" style="10" customWidth="1"/>
    <col min="5891" max="5891" width="55.7109375" style="10" customWidth="1"/>
    <col min="5892" max="5892" width="15.5703125" style="10" customWidth="1"/>
    <col min="5893" max="5894" width="12.42578125" style="10" customWidth="1"/>
    <col min="5895" max="6144" width="9.140625" style="10"/>
    <col min="6145" max="6145" width="3.42578125" style="10" customWidth="1"/>
    <col min="6146" max="6146" width="36" style="10" customWidth="1"/>
    <col min="6147" max="6147" width="55.7109375" style="10" customWidth="1"/>
    <col min="6148" max="6148" width="15.5703125" style="10" customWidth="1"/>
    <col min="6149" max="6150" width="12.42578125" style="10" customWidth="1"/>
    <col min="6151" max="6400" width="9.140625" style="10"/>
    <col min="6401" max="6401" width="3.42578125" style="10" customWidth="1"/>
    <col min="6402" max="6402" width="36" style="10" customWidth="1"/>
    <col min="6403" max="6403" width="55.7109375" style="10" customWidth="1"/>
    <col min="6404" max="6404" width="15.5703125" style="10" customWidth="1"/>
    <col min="6405" max="6406" width="12.42578125" style="10" customWidth="1"/>
    <col min="6407" max="6656" width="9.140625" style="10"/>
    <col min="6657" max="6657" width="3.42578125" style="10" customWidth="1"/>
    <col min="6658" max="6658" width="36" style="10" customWidth="1"/>
    <col min="6659" max="6659" width="55.7109375" style="10" customWidth="1"/>
    <col min="6660" max="6660" width="15.5703125" style="10" customWidth="1"/>
    <col min="6661" max="6662" width="12.42578125" style="10" customWidth="1"/>
    <col min="6663" max="6912" width="9.140625" style="10"/>
    <col min="6913" max="6913" width="3.42578125" style="10" customWidth="1"/>
    <col min="6914" max="6914" width="36" style="10" customWidth="1"/>
    <col min="6915" max="6915" width="55.7109375" style="10" customWidth="1"/>
    <col min="6916" max="6916" width="15.5703125" style="10" customWidth="1"/>
    <col min="6917" max="6918" width="12.42578125" style="10" customWidth="1"/>
    <col min="6919" max="7168" width="9.140625" style="10"/>
    <col min="7169" max="7169" width="3.42578125" style="10" customWidth="1"/>
    <col min="7170" max="7170" width="36" style="10" customWidth="1"/>
    <col min="7171" max="7171" width="55.7109375" style="10" customWidth="1"/>
    <col min="7172" max="7172" width="15.5703125" style="10" customWidth="1"/>
    <col min="7173" max="7174" width="12.42578125" style="10" customWidth="1"/>
    <col min="7175" max="7424" width="9.140625" style="10"/>
    <col min="7425" max="7425" width="3.42578125" style="10" customWidth="1"/>
    <col min="7426" max="7426" width="36" style="10" customWidth="1"/>
    <col min="7427" max="7427" width="55.7109375" style="10" customWidth="1"/>
    <col min="7428" max="7428" width="15.5703125" style="10" customWidth="1"/>
    <col min="7429" max="7430" width="12.42578125" style="10" customWidth="1"/>
    <col min="7431" max="7680" width="9.140625" style="10"/>
    <col min="7681" max="7681" width="3.42578125" style="10" customWidth="1"/>
    <col min="7682" max="7682" width="36" style="10" customWidth="1"/>
    <col min="7683" max="7683" width="55.7109375" style="10" customWidth="1"/>
    <col min="7684" max="7684" width="15.5703125" style="10" customWidth="1"/>
    <col min="7685" max="7686" width="12.42578125" style="10" customWidth="1"/>
    <col min="7687" max="7936" width="9.140625" style="10"/>
    <col min="7937" max="7937" width="3.42578125" style="10" customWidth="1"/>
    <col min="7938" max="7938" width="36" style="10" customWidth="1"/>
    <col min="7939" max="7939" width="55.7109375" style="10" customWidth="1"/>
    <col min="7940" max="7940" width="15.5703125" style="10" customWidth="1"/>
    <col min="7941" max="7942" width="12.42578125" style="10" customWidth="1"/>
    <col min="7943" max="8192" width="9.140625" style="10"/>
    <col min="8193" max="8193" width="3.42578125" style="10" customWidth="1"/>
    <col min="8194" max="8194" width="36" style="10" customWidth="1"/>
    <col min="8195" max="8195" width="55.7109375" style="10" customWidth="1"/>
    <col min="8196" max="8196" width="15.5703125" style="10" customWidth="1"/>
    <col min="8197" max="8198" width="12.42578125" style="10" customWidth="1"/>
    <col min="8199" max="8448" width="9.140625" style="10"/>
    <col min="8449" max="8449" width="3.42578125" style="10" customWidth="1"/>
    <col min="8450" max="8450" width="36" style="10" customWidth="1"/>
    <col min="8451" max="8451" width="55.7109375" style="10" customWidth="1"/>
    <col min="8452" max="8452" width="15.5703125" style="10" customWidth="1"/>
    <col min="8453" max="8454" width="12.42578125" style="10" customWidth="1"/>
    <col min="8455" max="8704" width="9.140625" style="10"/>
    <col min="8705" max="8705" width="3.42578125" style="10" customWidth="1"/>
    <col min="8706" max="8706" width="36" style="10" customWidth="1"/>
    <col min="8707" max="8707" width="55.7109375" style="10" customWidth="1"/>
    <col min="8708" max="8708" width="15.5703125" style="10" customWidth="1"/>
    <col min="8709" max="8710" width="12.42578125" style="10" customWidth="1"/>
    <col min="8711" max="8960" width="9.140625" style="10"/>
    <col min="8961" max="8961" width="3.42578125" style="10" customWidth="1"/>
    <col min="8962" max="8962" width="36" style="10" customWidth="1"/>
    <col min="8963" max="8963" width="55.7109375" style="10" customWidth="1"/>
    <col min="8964" max="8964" width="15.5703125" style="10" customWidth="1"/>
    <col min="8965" max="8966" width="12.42578125" style="10" customWidth="1"/>
    <col min="8967" max="9216" width="9.140625" style="10"/>
    <col min="9217" max="9217" width="3.42578125" style="10" customWidth="1"/>
    <col min="9218" max="9218" width="36" style="10" customWidth="1"/>
    <col min="9219" max="9219" width="55.7109375" style="10" customWidth="1"/>
    <col min="9220" max="9220" width="15.5703125" style="10" customWidth="1"/>
    <col min="9221" max="9222" width="12.42578125" style="10" customWidth="1"/>
    <col min="9223" max="9472" width="9.140625" style="10"/>
    <col min="9473" max="9473" width="3.42578125" style="10" customWidth="1"/>
    <col min="9474" max="9474" width="36" style="10" customWidth="1"/>
    <col min="9475" max="9475" width="55.7109375" style="10" customWidth="1"/>
    <col min="9476" max="9476" width="15.5703125" style="10" customWidth="1"/>
    <col min="9477" max="9478" width="12.42578125" style="10" customWidth="1"/>
    <col min="9479" max="9728" width="9.140625" style="10"/>
    <col min="9729" max="9729" width="3.42578125" style="10" customWidth="1"/>
    <col min="9730" max="9730" width="36" style="10" customWidth="1"/>
    <col min="9731" max="9731" width="55.7109375" style="10" customWidth="1"/>
    <col min="9732" max="9732" width="15.5703125" style="10" customWidth="1"/>
    <col min="9733" max="9734" width="12.42578125" style="10" customWidth="1"/>
    <col min="9735" max="9984" width="9.140625" style="10"/>
    <col min="9985" max="9985" width="3.42578125" style="10" customWidth="1"/>
    <col min="9986" max="9986" width="36" style="10" customWidth="1"/>
    <col min="9987" max="9987" width="55.7109375" style="10" customWidth="1"/>
    <col min="9988" max="9988" width="15.5703125" style="10" customWidth="1"/>
    <col min="9989" max="9990" width="12.42578125" style="10" customWidth="1"/>
    <col min="9991" max="10240" width="9.140625" style="10"/>
    <col min="10241" max="10241" width="3.42578125" style="10" customWidth="1"/>
    <col min="10242" max="10242" width="36" style="10" customWidth="1"/>
    <col min="10243" max="10243" width="55.7109375" style="10" customWidth="1"/>
    <col min="10244" max="10244" width="15.5703125" style="10" customWidth="1"/>
    <col min="10245" max="10246" width="12.42578125" style="10" customWidth="1"/>
    <col min="10247" max="10496" width="9.140625" style="10"/>
    <col min="10497" max="10497" width="3.42578125" style="10" customWidth="1"/>
    <col min="10498" max="10498" width="36" style="10" customWidth="1"/>
    <col min="10499" max="10499" width="55.7109375" style="10" customWidth="1"/>
    <col min="10500" max="10500" width="15.5703125" style="10" customWidth="1"/>
    <col min="10501" max="10502" width="12.42578125" style="10" customWidth="1"/>
    <col min="10503" max="10752" width="9.140625" style="10"/>
    <col min="10753" max="10753" width="3.42578125" style="10" customWidth="1"/>
    <col min="10754" max="10754" width="36" style="10" customWidth="1"/>
    <col min="10755" max="10755" width="55.7109375" style="10" customWidth="1"/>
    <col min="10756" max="10756" width="15.5703125" style="10" customWidth="1"/>
    <col min="10757" max="10758" width="12.42578125" style="10" customWidth="1"/>
    <col min="10759" max="11008" width="9.140625" style="10"/>
    <col min="11009" max="11009" width="3.42578125" style="10" customWidth="1"/>
    <col min="11010" max="11010" width="36" style="10" customWidth="1"/>
    <col min="11011" max="11011" width="55.7109375" style="10" customWidth="1"/>
    <col min="11012" max="11012" width="15.5703125" style="10" customWidth="1"/>
    <col min="11013" max="11014" width="12.42578125" style="10" customWidth="1"/>
    <col min="11015" max="11264" width="9.140625" style="10"/>
    <col min="11265" max="11265" width="3.42578125" style="10" customWidth="1"/>
    <col min="11266" max="11266" width="36" style="10" customWidth="1"/>
    <col min="11267" max="11267" width="55.7109375" style="10" customWidth="1"/>
    <col min="11268" max="11268" width="15.5703125" style="10" customWidth="1"/>
    <col min="11269" max="11270" width="12.42578125" style="10" customWidth="1"/>
    <col min="11271" max="11520" width="9.140625" style="10"/>
    <col min="11521" max="11521" width="3.42578125" style="10" customWidth="1"/>
    <col min="11522" max="11522" width="36" style="10" customWidth="1"/>
    <col min="11523" max="11523" width="55.7109375" style="10" customWidth="1"/>
    <col min="11524" max="11524" width="15.5703125" style="10" customWidth="1"/>
    <col min="11525" max="11526" width="12.42578125" style="10" customWidth="1"/>
    <col min="11527" max="11776" width="9.140625" style="10"/>
    <col min="11777" max="11777" width="3.42578125" style="10" customWidth="1"/>
    <col min="11778" max="11778" width="36" style="10" customWidth="1"/>
    <col min="11779" max="11779" width="55.7109375" style="10" customWidth="1"/>
    <col min="11780" max="11780" width="15.5703125" style="10" customWidth="1"/>
    <col min="11781" max="11782" width="12.42578125" style="10" customWidth="1"/>
    <col min="11783" max="12032" width="9.140625" style="10"/>
    <col min="12033" max="12033" width="3.42578125" style="10" customWidth="1"/>
    <col min="12034" max="12034" width="36" style="10" customWidth="1"/>
    <col min="12035" max="12035" width="55.7109375" style="10" customWidth="1"/>
    <col min="12036" max="12036" width="15.5703125" style="10" customWidth="1"/>
    <col min="12037" max="12038" width="12.42578125" style="10" customWidth="1"/>
    <col min="12039" max="12288" width="9.140625" style="10"/>
    <col min="12289" max="12289" width="3.42578125" style="10" customWidth="1"/>
    <col min="12290" max="12290" width="36" style="10" customWidth="1"/>
    <col min="12291" max="12291" width="55.7109375" style="10" customWidth="1"/>
    <col min="12292" max="12292" width="15.5703125" style="10" customWidth="1"/>
    <col min="12293" max="12294" width="12.42578125" style="10" customWidth="1"/>
    <col min="12295" max="12544" width="9.140625" style="10"/>
    <col min="12545" max="12545" width="3.42578125" style="10" customWidth="1"/>
    <col min="12546" max="12546" width="36" style="10" customWidth="1"/>
    <col min="12547" max="12547" width="55.7109375" style="10" customWidth="1"/>
    <col min="12548" max="12548" width="15.5703125" style="10" customWidth="1"/>
    <col min="12549" max="12550" width="12.42578125" style="10" customWidth="1"/>
    <col min="12551" max="12800" width="9.140625" style="10"/>
    <col min="12801" max="12801" width="3.42578125" style="10" customWidth="1"/>
    <col min="12802" max="12802" width="36" style="10" customWidth="1"/>
    <col min="12803" max="12803" width="55.7109375" style="10" customWidth="1"/>
    <col min="12804" max="12804" width="15.5703125" style="10" customWidth="1"/>
    <col min="12805" max="12806" width="12.42578125" style="10" customWidth="1"/>
    <col min="12807" max="13056" width="9.140625" style="10"/>
    <col min="13057" max="13057" width="3.42578125" style="10" customWidth="1"/>
    <col min="13058" max="13058" width="36" style="10" customWidth="1"/>
    <col min="13059" max="13059" width="55.7109375" style="10" customWidth="1"/>
    <col min="13060" max="13060" width="15.5703125" style="10" customWidth="1"/>
    <col min="13061" max="13062" width="12.42578125" style="10" customWidth="1"/>
    <col min="13063" max="13312" width="9.140625" style="10"/>
    <col min="13313" max="13313" width="3.42578125" style="10" customWidth="1"/>
    <col min="13314" max="13314" width="36" style="10" customWidth="1"/>
    <col min="13315" max="13315" width="55.7109375" style="10" customWidth="1"/>
    <col min="13316" max="13316" width="15.5703125" style="10" customWidth="1"/>
    <col min="13317" max="13318" width="12.42578125" style="10" customWidth="1"/>
    <col min="13319" max="13568" width="9.140625" style="10"/>
    <col min="13569" max="13569" width="3.42578125" style="10" customWidth="1"/>
    <col min="13570" max="13570" width="36" style="10" customWidth="1"/>
    <col min="13571" max="13571" width="55.7109375" style="10" customWidth="1"/>
    <col min="13572" max="13572" width="15.5703125" style="10" customWidth="1"/>
    <col min="13573" max="13574" width="12.42578125" style="10" customWidth="1"/>
    <col min="13575" max="13824" width="9.140625" style="10"/>
    <col min="13825" max="13825" width="3.42578125" style="10" customWidth="1"/>
    <col min="13826" max="13826" width="36" style="10" customWidth="1"/>
    <col min="13827" max="13827" width="55.7109375" style="10" customWidth="1"/>
    <col min="13828" max="13828" width="15.5703125" style="10" customWidth="1"/>
    <col min="13829" max="13830" width="12.42578125" style="10" customWidth="1"/>
    <col min="13831" max="14080" width="9.140625" style="10"/>
    <col min="14081" max="14081" width="3.42578125" style="10" customWidth="1"/>
    <col min="14082" max="14082" width="36" style="10" customWidth="1"/>
    <col min="14083" max="14083" width="55.7109375" style="10" customWidth="1"/>
    <col min="14084" max="14084" width="15.5703125" style="10" customWidth="1"/>
    <col min="14085" max="14086" width="12.42578125" style="10" customWidth="1"/>
    <col min="14087" max="14336" width="9.140625" style="10"/>
    <col min="14337" max="14337" width="3.42578125" style="10" customWidth="1"/>
    <col min="14338" max="14338" width="36" style="10" customWidth="1"/>
    <col min="14339" max="14339" width="55.7109375" style="10" customWidth="1"/>
    <col min="14340" max="14340" width="15.5703125" style="10" customWidth="1"/>
    <col min="14341" max="14342" width="12.42578125" style="10" customWidth="1"/>
    <col min="14343" max="14592" width="9.140625" style="10"/>
    <col min="14593" max="14593" width="3.42578125" style="10" customWidth="1"/>
    <col min="14594" max="14594" width="36" style="10" customWidth="1"/>
    <col min="14595" max="14595" width="55.7109375" style="10" customWidth="1"/>
    <col min="14596" max="14596" width="15.5703125" style="10" customWidth="1"/>
    <col min="14597" max="14598" width="12.42578125" style="10" customWidth="1"/>
    <col min="14599" max="14848" width="9.140625" style="10"/>
    <col min="14849" max="14849" width="3.42578125" style="10" customWidth="1"/>
    <col min="14850" max="14850" width="36" style="10" customWidth="1"/>
    <col min="14851" max="14851" width="55.7109375" style="10" customWidth="1"/>
    <col min="14852" max="14852" width="15.5703125" style="10" customWidth="1"/>
    <col min="14853" max="14854" width="12.42578125" style="10" customWidth="1"/>
    <col min="14855" max="15104" width="9.140625" style="10"/>
    <col min="15105" max="15105" width="3.42578125" style="10" customWidth="1"/>
    <col min="15106" max="15106" width="36" style="10" customWidth="1"/>
    <col min="15107" max="15107" width="55.7109375" style="10" customWidth="1"/>
    <col min="15108" max="15108" width="15.5703125" style="10" customWidth="1"/>
    <col min="15109" max="15110" width="12.42578125" style="10" customWidth="1"/>
    <col min="15111" max="15360" width="9.140625" style="10"/>
    <col min="15361" max="15361" width="3.42578125" style="10" customWidth="1"/>
    <col min="15362" max="15362" width="36" style="10" customWidth="1"/>
    <col min="15363" max="15363" width="55.7109375" style="10" customWidth="1"/>
    <col min="15364" max="15364" width="15.5703125" style="10" customWidth="1"/>
    <col min="15365" max="15366" width="12.42578125" style="10" customWidth="1"/>
    <col min="15367" max="15616" width="9.140625" style="10"/>
    <col min="15617" max="15617" width="3.42578125" style="10" customWidth="1"/>
    <col min="15618" max="15618" width="36" style="10" customWidth="1"/>
    <col min="15619" max="15619" width="55.7109375" style="10" customWidth="1"/>
    <col min="15620" max="15620" width="15.5703125" style="10" customWidth="1"/>
    <col min="15621" max="15622" width="12.42578125" style="10" customWidth="1"/>
    <col min="15623" max="15872" width="9.140625" style="10"/>
    <col min="15873" max="15873" width="3.42578125" style="10" customWidth="1"/>
    <col min="15874" max="15874" width="36" style="10" customWidth="1"/>
    <col min="15875" max="15875" width="55.7109375" style="10" customWidth="1"/>
    <col min="15876" max="15876" width="15.5703125" style="10" customWidth="1"/>
    <col min="15877" max="15878" width="12.42578125" style="10" customWidth="1"/>
    <col min="15879" max="16128" width="9.140625" style="10"/>
    <col min="16129" max="16129" width="3.42578125" style="10" customWidth="1"/>
    <col min="16130" max="16130" width="36" style="10" customWidth="1"/>
    <col min="16131" max="16131" width="55.7109375" style="10" customWidth="1"/>
    <col min="16132" max="16132" width="15.5703125" style="10" customWidth="1"/>
    <col min="16133" max="16134" width="12.42578125" style="10" customWidth="1"/>
    <col min="16135" max="16384" width="9.140625" style="10"/>
  </cols>
  <sheetData>
    <row r="1" spans="2:7" x14ac:dyDescent="0.25">
      <c r="B1" s="206" t="s">
        <v>222</v>
      </c>
      <c r="C1" s="206"/>
      <c r="D1" s="206"/>
      <c r="E1" s="206"/>
      <c r="F1" s="206"/>
    </row>
    <row r="2" spans="2:7" ht="129" customHeight="1" x14ac:dyDescent="0.25">
      <c r="B2" s="133"/>
      <c r="C2" s="133"/>
      <c r="D2" s="203" t="s">
        <v>350</v>
      </c>
      <c r="E2" s="203"/>
      <c r="F2" s="203"/>
      <c r="G2" s="203"/>
    </row>
    <row r="3" spans="2:7" x14ac:dyDescent="0.25">
      <c r="B3" s="11"/>
      <c r="C3" s="11"/>
      <c r="D3" s="11"/>
      <c r="E3" s="11"/>
      <c r="F3" s="11"/>
    </row>
    <row r="4" spans="2:7" ht="18.75" x14ac:dyDescent="0.3">
      <c r="B4" s="207" t="s">
        <v>315</v>
      </c>
      <c r="C4" s="207"/>
      <c r="D4" s="207"/>
      <c r="E4" s="207"/>
      <c r="F4" s="207"/>
    </row>
    <row r="5" spans="2:7" ht="15.6" customHeight="1" x14ac:dyDescent="0.25">
      <c r="B5" s="12"/>
      <c r="C5" s="12"/>
      <c r="D5" s="11"/>
      <c r="E5" s="12"/>
      <c r="F5" s="10" t="s">
        <v>113</v>
      </c>
    </row>
    <row r="6" spans="2:7" x14ac:dyDescent="0.25">
      <c r="B6" s="204" t="s">
        <v>112</v>
      </c>
      <c r="C6" s="204" t="s">
        <v>114</v>
      </c>
      <c r="D6" s="204" t="s">
        <v>289</v>
      </c>
      <c r="E6" s="204" t="s">
        <v>308</v>
      </c>
      <c r="F6" s="204" t="s">
        <v>338</v>
      </c>
    </row>
    <row r="7" spans="2:7" x14ac:dyDescent="0.25">
      <c r="B7" s="204"/>
      <c r="C7" s="204"/>
      <c r="D7" s="204"/>
      <c r="E7" s="204"/>
      <c r="F7" s="204"/>
    </row>
    <row r="8" spans="2:7" ht="60" customHeight="1" x14ac:dyDescent="0.25">
      <c r="B8" s="119">
        <v>1</v>
      </c>
      <c r="C8" s="119">
        <v>2</v>
      </c>
      <c r="D8" s="119">
        <v>3</v>
      </c>
      <c r="E8" s="119">
        <v>4</v>
      </c>
      <c r="F8" s="119">
        <v>5</v>
      </c>
    </row>
    <row r="9" spans="2:7" ht="43.15" customHeight="1" x14ac:dyDescent="0.25">
      <c r="B9" s="13" t="s">
        <v>115</v>
      </c>
      <c r="C9" s="13" t="s">
        <v>116</v>
      </c>
      <c r="D9" s="14">
        <v>0</v>
      </c>
      <c r="E9" s="14">
        <f>E10</f>
        <v>0</v>
      </c>
      <c r="F9" s="14">
        <f>F10</f>
        <v>0</v>
      </c>
    </row>
    <row r="10" spans="2:7" ht="42" customHeight="1" x14ac:dyDescent="0.25">
      <c r="B10" s="9" t="s">
        <v>117</v>
      </c>
      <c r="C10" s="9" t="s">
        <v>316</v>
      </c>
      <c r="D10" s="14">
        <v>0</v>
      </c>
      <c r="E10" s="14">
        <f>E11-E18</f>
        <v>0</v>
      </c>
      <c r="F10" s="14">
        <f>F11-F18</f>
        <v>0</v>
      </c>
    </row>
    <row r="11" spans="2:7" ht="41.45" customHeight="1" x14ac:dyDescent="0.25">
      <c r="B11" s="9" t="s">
        <v>118</v>
      </c>
      <c r="C11" s="9" t="s">
        <v>119</v>
      </c>
      <c r="D11" s="15">
        <f t="shared" ref="D11:D16" si="0">D12</f>
        <v>110690.4</v>
      </c>
      <c r="E11" s="15">
        <v>55178.7</v>
      </c>
      <c r="F11" s="15">
        <v>26300.9</v>
      </c>
    </row>
    <row r="12" spans="2:7" ht="45.6" customHeight="1" x14ac:dyDescent="0.25">
      <c r="B12" s="9" t="s">
        <v>120</v>
      </c>
      <c r="C12" s="9" t="s">
        <v>121</v>
      </c>
      <c r="D12" s="15">
        <f t="shared" si="0"/>
        <v>110690.4</v>
      </c>
      <c r="E12" s="15">
        <v>55178.7</v>
      </c>
      <c r="F12" s="15">
        <v>26300.9</v>
      </c>
    </row>
    <row r="13" spans="2:7" ht="44.45" customHeight="1" x14ac:dyDescent="0.25">
      <c r="B13" s="9" t="s">
        <v>122</v>
      </c>
      <c r="C13" s="9" t="s">
        <v>123</v>
      </c>
      <c r="D13" s="15">
        <f t="shared" si="0"/>
        <v>110690.4</v>
      </c>
      <c r="E13" s="15">
        <v>55178.7</v>
      </c>
      <c r="F13" s="15">
        <v>26300.9</v>
      </c>
    </row>
    <row r="14" spans="2:7" ht="36.6" customHeight="1" x14ac:dyDescent="0.25">
      <c r="B14" s="9" t="s">
        <v>124</v>
      </c>
      <c r="C14" s="9" t="s">
        <v>125</v>
      </c>
      <c r="D14" s="15">
        <f t="shared" si="0"/>
        <v>110690.4</v>
      </c>
      <c r="E14" s="15">
        <v>55178.7</v>
      </c>
      <c r="F14" s="15">
        <v>26300.9</v>
      </c>
    </row>
    <row r="15" spans="2:7" ht="42.6" customHeight="1" x14ac:dyDescent="0.25">
      <c r="B15" s="9" t="s">
        <v>126</v>
      </c>
      <c r="C15" s="9" t="s">
        <v>127</v>
      </c>
      <c r="D15" s="15">
        <f t="shared" si="0"/>
        <v>110690.4</v>
      </c>
      <c r="E15" s="15">
        <v>55178.7</v>
      </c>
      <c r="F15" s="15">
        <v>26300.9</v>
      </c>
    </row>
    <row r="16" spans="2:7" ht="42" customHeight="1" x14ac:dyDescent="0.25">
      <c r="B16" s="9" t="s">
        <v>128</v>
      </c>
      <c r="C16" s="9" t="s">
        <v>129</v>
      </c>
      <c r="D16" s="15">
        <f t="shared" si="0"/>
        <v>110690.4</v>
      </c>
      <c r="E16" s="15">
        <v>55178.7</v>
      </c>
      <c r="F16" s="15">
        <v>26300.9</v>
      </c>
    </row>
    <row r="17" spans="2:6" ht="44.45" customHeight="1" x14ac:dyDescent="0.25">
      <c r="B17" s="9" t="s">
        <v>130</v>
      </c>
      <c r="C17" s="9" t="s">
        <v>131</v>
      </c>
      <c r="D17" s="15">
        <f>D18</f>
        <v>110690.4</v>
      </c>
      <c r="E17" s="15">
        <v>55178.7</v>
      </c>
      <c r="F17" s="15">
        <v>26300.9</v>
      </c>
    </row>
    <row r="18" spans="2:6" ht="15.6" customHeight="1" x14ac:dyDescent="0.25">
      <c r="B18" s="9" t="s">
        <v>132</v>
      </c>
      <c r="C18" s="9" t="s">
        <v>133</v>
      </c>
      <c r="D18" s="15">
        <f>110190.4+500</f>
        <v>110690.4</v>
      </c>
      <c r="E18" s="15">
        <v>55178.7</v>
      </c>
      <c r="F18" s="15">
        <v>26300.9</v>
      </c>
    </row>
    <row r="19" spans="2:6" ht="40.9" customHeight="1" x14ac:dyDescent="0.25">
      <c r="B19" s="11"/>
    </row>
    <row r="20" spans="2:6" x14ac:dyDescent="0.25">
      <c r="B20" s="131" t="s">
        <v>137</v>
      </c>
      <c r="E20" s="205" t="s">
        <v>307</v>
      </c>
      <c r="F20" s="205"/>
    </row>
    <row r="21" spans="2:6" x14ac:dyDescent="0.25">
      <c r="B21" s="132"/>
      <c r="C21" s="206"/>
      <c r="D21" s="206"/>
      <c r="E21" s="206"/>
      <c r="F21" s="206"/>
    </row>
  </sheetData>
  <mergeCells count="11">
    <mergeCell ref="B1:F1"/>
    <mergeCell ref="B4:F4"/>
    <mergeCell ref="B6:B7"/>
    <mergeCell ref="C6:C7"/>
    <mergeCell ref="D6:D7"/>
    <mergeCell ref="D2:G2"/>
    <mergeCell ref="E6:E7"/>
    <mergeCell ref="F6:F7"/>
    <mergeCell ref="E20:F20"/>
    <mergeCell ref="C21:D21"/>
    <mergeCell ref="E21:F2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abSelected="1" view="pageBreakPreview" topLeftCell="A55" zoomScale="80" zoomScaleNormal="100" zoomScaleSheetLayoutView="80" workbookViewId="0">
      <selection activeCell="A62" sqref="A62"/>
    </sheetView>
  </sheetViews>
  <sheetFormatPr defaultColWidth="9.140625" defaultRowHeight="12.75" x14ac:dyDescent="0.2"/>
  <cols>
    <col min="1" max="1" width="64.85546875" style="134" customWidth="1"/>
    <col min="2" max="2" width="9.5703125" style="135" customWidth="1"/>
    <col min="3" max="3" width="10.42578125" style="135" customWidth="1"/>
    <col min="4" max="4" width="15" style="135" customWidth="1"/>
    <col min="5" max="5" width="9.140625" style="135" customWidth="1"/>
    <col min="6" max="6" width="16.7109375" style="180" customWidth="1"/>
    <col min="7" max="7" width="13.28515625" style="137" customWidth="1"/>
    <col min="8" max="8" width="14" style="137" customWidth="1"/>
    <col min="9" max="9" width="9.140625" style="135"/>
    <col min="10" max="12" width="16.5703125" style="135" bestFit="1" customWidth="1"/>
    <col min="13" max="16384" width="9.140625" style="135"/>
  </cols>
  <sheetData>
    <row r="1" spans="1:12" x14ac:dyDescent="0.2">
      <c r="F1" s="136"/>
      <c r="H1" s="136" t="s">
        <v>259</v>
      </c>
    </row>
    <row r="2" spans="1:12" ht="15.75" customHeight="1" x14ac:dyDescent="0.2">
      <c r="A2" s="138"/>
      <c r="B2" s="138"/>
      <c r="C2" s="138"/>
      <c r="D2" s="208" t="s">
        <v>350</v>
      </c>
      <c r="E2" s="208"/>
      <c r="F2" s="208"/>
      <c r="G2" s="208"/>
      <c r="H2" s="208"/>
    </row>
    <row r="3" spans="1:12" ht="15.75" x14ac:dyDescent="0.2">
      <c r="A3" s="138"/>
      <c r="B3" s="138"/>
      <c r="C3" s="138"/>
      <c r="D3" s="208"/>
      <c r="E3" s="208"/>
      <c r="F3" s="208"/>
      <c r="G3" s="208"/>
      <c r="H3" s="208"/>
    </row>
    <row r="4" spans="1:12" ht="15.75" x14ac:dyDescent="0.2">
      <c r="A4" s="138"/>
      <c r="B4" s="138"/>
      <c r="C4" s="138"/>
      <c r="D4" s="208"/>
      <c r="E4" s="208"/>
      <c r="F4" s="208"/>
      <c r="G4" s="208"/>
      <c r="H4" s="208"/>
    </row>
    <row r="5" spans="1:12" ht="55.5" customHeight="1" x14ac:dyDescent="0.2">
      <c r="A5" s="138"/>
      <c r="B5" s="138"/>
      <c r="C5" s="138"/>
      <c r="D5" s="208"/>
      <c r="E5" s="208"/>
      <c r="F5" s="208"/>
      <c r="G5" s="208"/>
      <c r="H5" s="208"/>
    </row>
    <row r="6" spans="1:12" ht="15.75" x14ac:dyDescent="0.2">
      <c r="A6" s="209"/>
      <c r="B6" s="209"/>
      <c r="C6" s="209"/>
      <c r="D6" s="209"/>
      <c r="E6" s="209"/>
      <c r="F6" s="209"/>
    </row>
    <row r="7" spans="1:12" ht="90.75" customHeight="1" x14ac:dyDescent="0.2">
      <c r="A7" s="210" t="s">
        <v>351</v>
      </c>
      <c r="B7" s="210"/>
      <c r="C7" s="210"/>
      <c r="D7" s="210"/>
      <c r="E7" s="210"/>
      <c r="F7" s="210"/>
      <c r="G7" s="210"/>
      <c r="H7" s="210"/>
    </row>
    <row r="8" spans="1:12" x14ac:dyDescent="0.2">
      <c r="F8" s="139" t="s">
        <v>0</v>
      </c>
    </row>
    <row r="9" spans="1:12" s="100" customFormat="1" ht="22.5" customHeight="1" x14ac:dyDescent="0.2">
      <c r="A9" s="140" t="s">
        <v>1</v>
      </c>
      <c r="B9" s="140" t="s">
        <v>2</v>
      </c>
      <c r="C9" s="140" t="s">
        <v>3</v>
      </c>
      <c r="D9" s="141" t="s">
        <v>4</v>
      </c>
      <c r="E9" s="140" t="s">
        <v>5</v>
      </c>
      <c r="F9" s="142" t="s">
        <v>289</v>
      </c>
      <c r="G9" s="142" t="s">
        <v>308</v>
      </c>
      <c r="H9" s="142" t="s">
        <v>338</v>
      </c>
    </row>
    <row r="10" spans="1:12" s="100" customFormat="1" ht="22.5" customHeight="1" x14ac:dyDescent="0.2">
      <c r="A10" s="143">
        <v>1</v>
      </c>
      <c r="B10" s="143">
        <v>2</v>
      </c>
      <c r="C10" s="143">
        <v>3</v>
      </c>
      <c r="D10" s="144">
        <v>4</v>
      </c>
      <c r="E10" s="143">
        <v>5</v>
      </c>
      <c r="F10" s="144">
        <v>6</v>
      </c>
      <c r="G10" s="144">
        <v>7</v>
      </c>
      <c r="H10" s="144">
        <v>8</v>
      </c>
    </row>
    <row r="11" spans="1:12" s="149" customFormat="1" ht="22.5" customHeight="1" x14ac:dyDescent="0.2">
      <c r="A11" s="145" t="s">
        <v>81</v>
      </c>
      <c r="B11" s="146"/>
      <c r="C11" s="146"/>
      <c r="D11" s="147"/>
      <c r="E11" s="146"/>
      <c r="F11" s="148">
        <f>F12+F34+F37+F41+F47+F63+F67+F70+F58</f>
        <v>110690.40000000001</v>
      </c>
      <c r="G11" s="148">
        <f>G12+G34+G37+G41+G47+G63+G67+G70+G58</f>
        <v>55178.700000000004</v>
      </c>
      <c r="H11" s="148">
        <f>H12+H34+H37+H41+H47+H63+H67+H70+H58</f>
        <v>26300.899999999994</v>
      </c>
      <c r="J11" s="150">
        <v>35930.9</v>
      </c>
      <c r="K11" s="150">
        <v>55119.5</v>
      </c>
      <c r="L11" s="150">
        <v>25877.1</v>
      </c>
    </row>
    <row r="12" spans="1:12" s="149" customFormat="1" ht="22.5" customHeight="1" x14ac:dyDescent="0.2">
      <c r="A12" s="151" t="s">
        <v>68</v>
      </c>
      <c r="B12" s="152" t="s">
        <v>6</v>
      </c>
      <c r="C12" s="152" t="s">
        <v>245</v>
      </c>
      <c r="D12" s="153"/>
      <c r="E12" s="152"/>
      <c r="F12" s="67">
        <f>F15+F22+F25+F13</f>
        <v>10962.699999999999</v>
      </c>
      <c r="G12" s="67">
        <f>G15+G22+G25+G13</f>
        <v>13411</v>
      </c>
      <c r="H12" s="67">
        <f>H15+H22+H25+H13</f>
        <v>13625.4</v>
      </c>
      <c r="J12" s="154">
        <f>F11-J11</f>
        <v>74759.5</v>
      </c>
      <c r="K12" s="154">
        <f t="shared" ref="K12:L12" si="0">G11-K11</f>
        <v>59.200000000004366</v>
      </c>
      <c r="L12" s="154">
        <f t="shared" si="0"/>
        <v>423.79999999999563</v>
      </c>
    </row>
    <row r="13" spans="1:12" s="149" customFormat="1" ht="51.75" customHeight="1" x14ac:dyDescent="0.2">
      <c r="A13" s="155" t="s">
        <v>76</v>
      </c>
      <c r="B13" s="152" t="s">
        <v>6</v>
      </c>
      <c r="C13" s="152" t="s">
        <v>32</v>
      </c>
      <c r="D13" s="153"/>
      <c r="E13" s="152"/>
      <c r="F13" s="67">
        <f>F14</f>
        <v>50</v>
      </c>
      <c r="G13" s="67">
        <v>5</v>
      </c>
      <c r="H13" s="67">
        <v>5</v>
      </c>
      <c r="K13" s="154">
        <f>3556.4-K12</f>
        <v>3497.1999999999957</v>
      </c>
      <c r="L13" s="154">
        <f>3809+-L12</f>
        <v>3385.2000000000044</v>
      </c>
    </row>
    <row r="14" spans="1:12" s="149" customFormat="1" ht="76.5" customHeight="1" x14ac:dyDescent="0.2">
      <c r="A14" s="99" t="s">
        <v>265</v>
      </c>
      <c r="B14" s="152" t="s">
        <v>6</v>
      </c>
      <c r="C14" s="152" t="s">
        <v>32</v>
      </c>
      <c r="D14" s="153" t="s">
        <v>29</v>
      </c>
      <c r="E14" s="152" t="s">
        <v>13</v>
      </c>
      <c r="F14" s="67">
        <v>50</v>
      </c>
      <c r="G14" s="67">
        <v>5</v>
      </c>
      <c r="H14" s="67">
        <v>5</v>
      </c>
    </row>
    <row r="15" spans="1:12" s="149" customFormat="1" ht="54" customHeight="1" x14ac:dyDescent="0.2">
      <c r="A15" s="156" t="s">
        <v>9</v>
      </c>
      <c r="B15" s="157" t="s">
        <v>6</v>
      </c>
      <c r="C15" s="157" t="s">
        <v>10</v>
      </c>
      <c r="D15" s="157"/>
      <c r="E15" s="157"/>
      <c r="F15" s="67">
        <f>F16+F17+F19+F20+F21+F18</f>
        <v>10027.099999999999</v>
      </c>
      <c r="G15" s="67">
        <f t="shared" ref="G15:H15" si="1">G16+G17+G19+G20+G21+G18</f>
        <v>12250.9</v>
      </c>
      <c r="H15" s="67">
        <f t="shared" si="1"/>
        <v>12159.4</v>
      </c>
      <c r="K15" s="154"/>
      <c r="L15" s="154"/>
    </row>
    <row r="16" spans="1:12" s="149" customFormat="1" ht="117.75" customHeight="1" x14ac:dyDescent="0.2">
      <c r="A16" s="99" t="s">
        <v>317</v>
      </c>
      <c r="B16" s="157" t="s">
        <v>6</v>
      </c>
      <c r="C16" s="157" t="s">
        <v>10</v>
      </c>
      <c r="D16" s="157" t="s">
        <v>11</v>
      </c>
      <c r="E16" s="157" t="s">
        <v>8</v>
      </c>
      <c r="F16" s="67">
        <f>11072.8-1800</f>
        <v>9272.7999999999993</v>
      </c>
      <c r="G16" s="67">
        <f>8497.6+538.1+2566.3</f>
        <v>11602</v>
      </c>
      <c r="H16" s="67">
        <f>8809.9+560+2660.6</f>
        <v>12030.5</v>
      </c>
    </row>
    <row r="17" spans="1:8" s="149" customFormat="1" ht="63.75" customHeight="1" x14ac:dyDescent="0.2">
      <c r="A17" s="99" t="s">
        <v>239</v>
      </c>
      <c r="B17" s="157" t="s">
        <v>6</v>
      </c>
      <c r="C17" s="157" t="s">
        <v>10</v>
      </c>
      <c r="D17" s="157" t="s">
        <v>12</v>
      </c>
      <c r="E17" s="157" t="s">
        <v>13</v>
      </c>
      <c r="F17" s="67">
        <f>431.9+200</f>
        <v>631.9</v>
      </c>
      <c r="G17" s="67">
        <v>523.29999999999995</v>
      </c>
      <c r="H17" s="67">
        <v>0</v>
      </c>
    </row>
    <row r="18" spans="1:8" s="149" customFormat="1" ht="103.5" customHeight="1" x14ac:dyDescent="0.2">
      <c r="A18" s="58" t="s">
        <v>239</v>
      </c>
      <c r="B18" s="22" t="s">
        <v>6</v>
      </c>
      <c r="C18" s="22" t="s">
        <v>10</v>
      </c>
      <c r="D18" s="22" t="s">
        <v>12</v>
      </c>
      <c r="E18" s="22" t="s">
        <v>14</v>
      </c>
      <c r="F18" s="67">
        <v>27.8</v>
      </c>
      <c r="G18" s="67">
        <v>27.8</v>
      </c>
      <c r="H18" s="67">
        <v>27.8</v>
      </c>
    </row>
    <row r="19" spans="1:8" s="149" customFormat="1" ht="76.5" x14ac:dyDescent="0.2">
      <c r="A19" s="99" t="s">
        <v>54</v>
      </c>
      <c r="B19" s="157" t="s">
        <v>6</v>
      </c>
      <c r="C19" s="157" t="s">
        <v>10</v>
      </c>
      <c r="D19" s="157" t="s">
        <v>53</v>
      </c>
      <c r="E19" s="157" t="s">
        <v>13</v>
      </c>
      <c r="F19" s="67">
        <v>0.2</v>
      </c>
      <c r="G19" s="67">
        <v>0.2</v>
      </c>
      <c r="H19" s="67">
        <v>0.2</v>
      </c>
    </row>
    <row r="20" spans="1:8" s="149" customFormat="1" ht="36" customHeight="1" x14ac:dyDescent="0.2">
      <c r="A20" s="99" t="s">
        <v>135</v>
      </c>
      <c r="B20" s="157" t="s">
        <v>6</v>
      </c>
      <c r="C20" s="157" t="s">
        <v>10</v>
      </c>
      <c r="D20" s="157" t="s">
        <v>15</v>
      </c>
      <c r="E20" s="157" t="s">
        <v>16</v>
      </c>
      <c r="F20" s="67">
        <v>15</v>
      </c>
      <c r="G20" s="67">
        <v>15</v>
      </c>
      <c r="H20" s="67">
        <v>15</v>
      </c>
    </row>
    <row r="21" spans="1:8" s="149" customFormat="1" ht="94.5" customHeight="1" x14ac:dyDescent="0.2">
      <c r="A21" s="99" t="s">
        <v>17</v>
      </c>
      <c r="B21" s="157" t="s">
        <v>6</v>
      </c>
      <c r="C21" s="157" t="s">
        <v>10</v>
      </c>
      <c r="D21" s="157" t="s">
        <v>18</v>
      </c>
      <c r="E21" s="157" t="s">
        <v>16</v>
      </c>
      <c r="F21" s="67">
        <v>79.400000000000006</v>
      </c>
      <c r="G21" s="67">
        <v>82.6</v>
      </c>
      <c r="H21" s="67">
        <v>85.9</v>
      </c>
    </row>
    <row r="22" spans="1:8" s="149" customFormat="1" ht="38.25" customHeight="1" x14ac:dyDescent="0.2">
      <c r="A22" s="155" t="s">
        <v>19</v>
      </c>
      <c r="B22" s="157" t="s">
        <v>6</v>
      </c>
      <c r="C22" s="157" t="s">
        <v>20</v>
      </c>
      <c r="D22" s="157"/>
      <c r="E22" s="157"/>
      <c r="F22" s="67">
        <f t="shared" ref="F22:H22" si="2">F23+F24</f>
        <v>202</v>
      </c>
      <c r="G22" s="67">
        <f t="shared" si="2"/>
        <v>207.60000000000002</v>
      </c>
      <c r="H22" s="67">
        <f t="shared" si="2"/>
        <v>217.3</v>
      </c>
    </row>
    <row r="23" spans="1:8" s="149" customFormat="1" ht="89.25" x14ac:dyDescent="0.2">
      <c r="A23" s="99" t="s">
        <v>55</v>
      </c>
      <c r="B23" s="157" t="s">
        <v>6</v>
      </c>
      <c r="C23" s="157" t="s">
        <v>20</v>
      </c>
      <c r="D23" s="157" t="s">
        <v>21</v>
      </c>
      <c r="E23" s="157" t="s">
        <v>16</v>
      </c>
      <c r="F23" s="67">
        <v>87.2</v>
      </c>
      <c r="G23" s="67">
        <v>90.2</v>
      </c>
      <c r="H23" s="67">
        <v>93.8</v>
      </c>
    </row>
    <row r="24" spans="1:8" s="149" customFormat="1" ht="59.25" customHeight="1" x14ac:dyDescent="0.2">
      <c r="A24" s="99" t="s">
        <v>240</v>
      </c>
      <c r="B24" s="157" t="s">
        <v>6</v>
      </c>
      <c r="C24" s="157" t="s">
        <v>20</v>
      </c>
      <c r="D24" s="157" t="s">
        <v>241</v>
      </c>
      <c r="E24" s="157" t="s">
        <v>16</v>
      </c>
      <c r="F24" s="67">
        <v>114.8</v>
      </c>
      <c r="G24" s="67">
        <v>117.4</v>
      </c>
      <c r="H24" s="67">
        <v>123.5</v>
      </c>
    </row>
    <row r="25" spans="1:8" s="149" customFormat="1" ht="30" customHeight="1" x14ac:dyDescent="0.2">
      <c r="A25" s="155" t="s">
        <v>24</v>
      </c>
      <c r="B25" s="157" t="s">
        <v>6</v>
      </c>
      <c r="C25" s="157" t="s">
        <v>25</v>
      </c>
      <c r="D25" s="157"/>
      <c r="E25" s="157"/>
      <c r="F25" s="67">
        <f>SUM(F26:F33)</f>
        <v>683.6</v>
      </c>
      <c r="G25" s="67">
        <f>SUM(G26:G33)</f>
        <v>947.5</v>
      </c>
      <c r="H25" s="67">
        <f>SUM(H26:H33)</f>
        <v>1243.7</v>
      </c>
    </row>
    <row r="26" spans="1:8" s="149" customFormat="1" ht="103.5" customHeight="1" x14ac:dyDescent="0.2">
      <c r="A26" s="99" t="s">
        <v>242</v>
      </c>
      <c r="B26" s="157" t="s">
        <v>6</v>
      </c>
      <c r="C26" s="157" t="s">
        <v>25</v>
      </c>
      <c r="D26" s="157" t="s">
        <v>12</v>
      </c>
      <c r="E26" s="157" t="s">
        <v>13</v>
      </c>
      <c r="F26" s="67">
        <f>150+64.8+12+100</f>
        <v>326.8</v>
      </c>
      <c r="G26" s="67">
        <v>200</v>
      </c>
      <c r="H26" s="67">
        <v>0</v>
      </c>
    </row>
    <row r="27" spans="1:8" s="149" customFormat="1" ht="54" customHeight="1" x14ac:dyDescent="0.2">
      <c r="A27" s="99" t="s">
        <v>238</v>
      </c>
      <c r="B27" s="157" t="s">
        <v>6</v>
      </c>
      <c r="C27" s="157" t="s">
        <v>25</v>
      </c>
      <c r="D27" s="158" t="s">
        <v>26</v>
      </c>
      <c r="E27" s="157" t="s">
        <v>13</v>
      </c>
      <c r="F27" s="67">
        <v>5</v>
      </c>
      <c r="G27" s="67">
        <v>5</v>
      </c>
      <c r="H27" s="67">
        <v>5</v>
      </c>
    </row>
    <row r="28" spans="1:8" s="149" customFormat="1" ht="81.75" customHeight="1" x14ac:dyDescent="0.2">
      <c r="A28" s="99" t="s">
        <v>67</v>
      </c>
      <c r="B28" s="157" t="s">
        <v>6</v>
      </c>
      <c r="C28" s="157" t="s">
        <v>25</v>
      </c>
      <c r="D28" s="158" t="s">
        <v>27</v>
      </c>
      <c r="E28" s="157" t="s">
        <v>16</v>
      </c>
      <c r="F28" s="67">
        <v>93.8</v>
      </c>
      <c r="G28" s="67">
        <v>97.6</v>
      </c>
      <c r="H28" s="67">
        <v>101.5</v>
      </c>
    </row>
    <row r="29" spans="1:8" s="149" customFormat="1" ht="81.75" customHeight="1" x14ac:dyDescent="0.2">
      <c r="A29" s="99" t="s">
        <v>56</v>
      </c>
      <c r="B29" s="157" t="s">
        <v>6</v>
      </c>
      <c r="C29" s="157" t="s">
        <v>25</v>
      </c>
      <c r="D29" s="158" t="s">
        <v>28</v>
      </c>
      <c r="E29" s="157" t="s">
        <v>16</v>
      </c>
      <c r="F29" s="67">
        <v>75</v>
      </c>
      <c r="G29" s="67">
        <v>78.099999999999994</v>
      </c>
      <c r="H29" s="67">
        <v>81.2</v>
      </c>
    </row>
    <row r="30" spans="1:8" s="149" customFormat="1" ht="71.25" customHeight="1" x14ac:dyDescent="0.2">
      <c r="A30" s="99" t="s">
        <v>243</v>
      </c>
      <c r="B30" s="157" t="s">
        <v>6</v>
      </c>
      <c r="C30" s="157" t="s">
        <v>25</v>
      </c>
      <c r="D30" s="158" t="s">
        <v>244</v>
      </c>
      <c r="E30" s="157" t="s">
        <v>23</v>
      </c>
      <c r="F30" s="67">
        <v>0</v>
      </c>
      <c r="G30" s="67">
        <v>526.79999999999995</v>
      </c>
      <c r="H30" s="67">
        <v>1016</v>
      </c>
    </row>
    <row r="31" spans="1:8" s="149" customFormat="1" ht="50.25" customHeight="1" x14ac:dyDescent="0.2">
      <c r="A31" s="58" t="s">
        <v>306</v>
      </c>
      <c r="B31" s="19" t="s">
        <v>6</v>
      </c>
      <c r="C31" s="19" t="s">
        <v>25</v>
      </c>
      <c r="D31" s="23" t="s">
        <v>29</v>
      </c>
      <c r="E31" s="19" t="s">
        <v>13</v>
      </c>
      <c r="F31" s="67">
        <f>33+30+80</f>
        <v>143</v>
      </c>
      <c r="G31" s="67">
        <v>0</v>
      </c>
      <c r="H31" s="67">
        <v>0</v>
      </c>
    </row>
    <row r="32" spans="1:8" s="149" customFormat="1" ht="51" x14ac:dyDescent="0.2">
      <c r="A32" s="99" t="s">
        <v>57</v>
      </c>
      <c r="B32" s="152" t="s">
        <v>6</v>
      </c>
      <c r="C32" s="152" t="s">
        <v>25</v>
      </c>
      <c r="D32" s="159" t="s">
        <v>29</v>
      </c>
      <c r="E32" s="152" t="s">
        <v>14</v>
      </c>
      <c r="F32" s="67">
        <v>40</v>
      </c>
      <c r="G32" s="67">
        <v>40</v>
      </c>
      <c r="H32" s="67">
        <v>40</v>
      </c>
    </row>
    <row r="33" spans="1:11" s="149" customFormat="1" ht="33.75" customHeight="1" x14ac:dyDescent="0.2">
      <c r="A33" s="99" t="s">
        <v>57</v>
      </c>
      <c r="B33" s="157" t="s">
        <v>6</v>
      </c>
      <c r="C33" s="157" t="s">
        <v>25</v>
      </c>
      <c r="D33" s="158" t="s">
        <v>29</v>
      </c>
      <c r="E33" s="157" t="s">
        <v>13</v>
      </c>
      <c r="F33" s="67">
        <v>0</v>
      </c>
      <c r="G33" s="67">
        <v>0</v>
      </c>
      <c r="H33" s="67">
        <v>0</v>
      </c>
    </row>
    <row r="34" spans="1:11" s="149" customFormat="1" ht="60" customHeight="1" x14ac:dyDescent="0.2">
      <c r="A34" s="160" t="s">
        <v>30</v>
      </c>
      <c r="B34" s="161" t="s">
        <v>7</v>
      </c>
      <c r="C34" s="161" t="s">
        <v>245</v>
      </c>
      <c r="D34" s="147"/>
      <c r="E34" s="161"/>
      <c r="F34" s="148">
        <f t="shared" ref="F34:H34" si="3">F35</f>
        <v>352.6</v>
      </c>
      <c r="G34" s="148">
        <f t="shared" si="3"/>
        <v>387.4</v>
      </c>
      <c r="H34" s="148">
        <f t="shared" si="3"/>
        <v>422.8</v>
      </c>
      <c r="J34" s="162"/>
    </row>
    <row r="35" spans="1:11" s="149" customFormat="1" ht="18.75" x14ac:dyDescent="0.3">
      <c r="A35" s="99" t="s">
        <v>31</v>
      </c>
      <c r="B35" s="157" t="s">
        <v>7</v>
      </c>
      <c r="C35" s="157" t="s">
        <v>38</v>
      </c>
      <c r="D35" s="158"/>
      <c r="E35" s="157"/>
      <c r="F35" s="67">
        <f>F36</f>
        <v>352.6</v>
      </c>
      <c r="G35" s="67">
        <f>G36</f>
        <v>387.4</v>
      </c>
      <c r="H35" s="67">
        <f>H36</f>
        <v>422.8</v>
      </c>
      <c r="J35" s="163"/>
    </row>
    <row r="36" spans="1:11" s="149" customFormat="1" ht="51" x14ac:dyDescent="0.2">
      <c r="A36" s="99" t="s">
        <v>318</v>
      </c>
      <c r="B36" s="157" t="s">
        <v>7</v>
      </c>
      <c r="C36" s="157" t="s">
        <v>32</v>
      </c>
      <c r="D36" s="158" t="s">
        <v>58</v>
      </c>
      <c r="E36" s="157" t="s">
        <v>8</v>
      </c>
      <c r="F36" s="67">
        <v>352.6</v>
      </c>
      <c r="G36" s="67">
        <v>387.4</v>
      </c>
      <c r="H36" s="67">
        <v>422.8</v>
      </c>
      <c r="J36" s="164"/>
      <c r="K36" s="164"/>
    </row>
    <row r="37" spans="1:11" s="149" customFormat="1" ht="72" customHeight="1" x14ac:dyDescent="0.3">
      <c r="A37" s="160" t="s">
        <v>33</v>
      </c>
      <c r="B37" s="161" t="s">
        <v>32</v>
      </c>
      <c r="C37" s="161"/>
      <c r="D37" s="147"/>
      <c r="E37" s="161"/>
      <c r="F37" s="148">
        <f t="shared" ref="F37:H37" si="4">F38</f>
        <v>10</v>
      </c>
      <c r="G37" s="148">
        <f t="shared" si="4"/>
        <v>40</v>
      </c>
      <c r="H37" s="148">
        <f t="shared" si="4"/>
        <v>40</v>
      </c>
      <c r="J37" s="163"/>
    </row>
    <row r="38" spans="1:11" s="149" customFormat="1" ht="72" customHeight="1" x14ac:dyDescent="0.2">
      <c r="A38" s="99" t="s">
        <v>285</v>
      </c>
      <c r="B38" s="157" t="s">
        <v>32</v>
      </c>
      <c r="C38" s="157" t="s">
        <v>35</v>
      </c>
      <c r="D38" s="158"/>
      <c r="E38" s="157"/>
      <c r="F38" s="67">
        <f>F40+F39</f>
        <v>10</v>
      </c>
      <c r="G38" s="67">
        <f>G40+G39</f>
        <v>40</v>
      </c>
      <c r="H38" s="67">
        <f>H40+H39</f>
        <v>40</v>
      </c>
    </row>
    <row r="39" spans="1:11" s="149" customFormat="1" ht="24.75" customHeight="1" x14ac:dyDescent="0.2">
      <c r="A39" s="165" t="s">
        <v>138</v>
      </c>
      <c r="B39" s="157" t="s">
        <v>32</v>
      </c>
      <c r="C39" s="157" t="s">
        <v>35</v>
      </c>
      <c r="D39" s="158" t="s">
        <v>246</v>
      </c>
      <c r="E39" s="157" t="s">
        <v>13</v>
      </c>
      <c r="F39" s="67">
        <v>0</v>
      </c>
      <c r="G39" s="67">
        <v>0</v>
      </c>
      <c r="H39" s="67">
        <v>0</v>
      </c>
    </row>
    <row r="40" spans="1:11" s="149" customFormat="1" ht="27" customHeight="1" x14ac:dyDescent="0.2">
      <c r="A40" s="99" t="s">
        <v>72</v>
      </c>
      <c r="B40" s="157" t="s">
        <v>32</v>
      </c>
      <c r="C40" s="157" t="s">
        <v>35</v>
      </c>
      <c r="D40" s="158" t="s">
        <v>73</v>
      </c>
      <c r="E40" s="157" t="s">
        <v>13</v>
      </c>
      <c r="F40" s="67">
        <v>10</v>
      </c>
      <c r="G40" s="67">
        <v>40</v>
      </c>
      <c r="H40" s="67">
        <v>40</v>
      </c>
    </row>
    <row r="41" spans="1:11" s="149" customFormat="1" ht="86.25" customHeight="1" x14ac:dyDescent="0.2">
      <c r="A41" s="160" t="s">
        <v>36</v>
      </c>
      <c r="B41" s="161" t="s">
        <v>10</v>
      </c>
      <c r="C41" s="161" t="s">
        <v>245</v>
      </c>
      <c r="D41" s="147"/>
      <c r="E41" s="161"/>
      <c r="F41" s="148">
        <f>F42+F45</f>
        <v>4220</v>
      </c>
      <c r="G41" s="148">
        <f>G42+G45</f>
        <v>32301.5</v>
      </c>
      <c r="H41" s="148">
        <f>H42+H45</f>
        <v>4000</v>
      </c>
    </row>
    <row r="42" spans="1:11" s="149" customFormat="1" ht="88.5" customHeight="1" x14ac:dyDescent="0.2">
      <c r="A42" s="155" t="s">
        <v>69</v>
      </c>
      <c r="B42" s="157" t="s">
        <v>10</v>
      </c>
      <c r="C42" s="157" t="s">
        <v>34</v>
      </c>
      <c r="D42" s="158"/>
      <c r="E42" s="157"/>
      <c r="F42" s="67">
        <f t="shared" ref="F42:H42" si="5">F44</f>
        <v>4000</v>
      </c>
      <c r="G42" s="67">
        <f>G44+G43</f>
        <v>32301.5</v>
      </c>
      <c r="H42" s="67">
        <f t="shared" si="5"/>
        <v>4000</v>
      </c>
    </row>
    <row r="43" spans="1:11" s="149" customFormat="1" ht="76.5" x14ac:dyDescent="0.2">
      <c r="A43" s="166" t="s">
        <v>136</v>
      </c>
      <c r="B43" s="157" t="s">
        <v>10</v>
      </c>
      <c r="C43" s="157" t="s">
        <v>34</v>
      </c>
      <c r="D43" s="158" t="s">
        <v>352</v>
      </c>
      <c r="E43" s="157" t="s">
        <v>13</v>
      </c>
      <c r="F43" s="67">
        <v>0</v>
      </c>
      <c r="G43" s="67">
        <v>28101.5</v>
      </c>
      <c r="H43" s="67">
        <v>0</v>
      </c>
    </row>
    <row r="44" spans="1:11" s="167" customFormat="1" ht="84.75" customHeight="1" x14ac:dyDescent="0.2">
      <c r="A44" s="99" t="s">
        <v>136</v>
      </c>
      <c r="B44" s="157" t="s">
        <v>10</v>
      </c>
      <c r="C44" s="157" t="s">
        <v>34</v>
      </c>
      <c r="D44" s="158" t="s">
        <v>74</v>
      </c>
      <c r="E44" s="157" t="s">
        <v>13</v>
      </c>
      <c r="F44" s="67">
        <v>4000</v>
      </c>
      <c r="G44" s="67">
        <v>4200</v>
      </c>
      <c r="H44" s="67">
        <v>4000</v>
      </c>
    </row>
    <row r="45" spans="1:11" s="167" customFormat="1" ht="27.75" customHeight="1" x14ac:dyDescent="0.2">
      <c r="A45" s="99" t="s">
        <v>75</v>
      </c>
      <c r="B45" s="157" t="s">
        <v>10</v>
      </c>
      <c r="C45" s="157" t="s">
        <v>37</v>
      </c>
      <c r="D45" s="158"/>
      <c r="E45" s="157"/>
      <c r="F45" s="67">
        <f t="shared" ref="F45:H45" si="6">F46</f>
        <v>220</v>
      </c>
      <c r="G45" s="67">
        <f t="shared" si="6"/>
        <v>0</v>
      </c>
      <c r="H45" s="67">
        <f t="shared" si="6"/>
        <v>0</v>
      </c>
    </row>
    <row r="46" spans="1:11" s="167" customFormat="1" ht="76.5" x14ac:dyDescent="0.2">
      <c r="A46" s="99" t="s">
        <v>78</v>
      </c>
      <c r="B46" s="157" t="s">
        <v>10</v>
      </c>
      <c r="C46" s="157" t="s">
        <v>37</v>
      </c>
      <c r="D46" s="158" t="s">
        <v>77</v>
      </c>
      <c r="E46" s="157" t="s">
        <v>13</v>
      </c>
      <c r="F46" s="67">
        <v>220</v>
      </c>
      <c r="G46" s="67">
        <v>0</v>
      </c>
      <c r="H46" s="67">
        <v>0</v>
      </c>
    </row>
    <row r="47" spans="1:11" s="167" customFormat="1" ht="89.25" customHeight="1" x14ac:dyDescent="0.2">
      <c r="A47" s="160" t="s">
        <v>59</v>
      </c>
      <c r="B47" s="161" t="s">
        <v>38</v>
      </c>
      <c r="C47" s="161" t="s">
        <v>245</v>
      </c>
      <c r="D47" s="147"/>
      <c r="E47" s="161"/>
      <c r="F47" s="148">
        <f>F50+F48</f>
        <v>87833.900000000009</v>
      </c>
      <c r="G47" s="148">
        <f>G50</f>
        <v>1938.8</v>
      </c>
      <c r="H47" s="148">
        <f>H50</f>
        <v>1679.1</v>
      </c>
    </row>
    <row r="48" spans="1:11" s="167" customFormat="1" x14ac:dyDescent="0.2">
      <c r="A48" s="58" t="s">
        <v>319</v>
      </c>
      <c r="B48" s="22" t="s">
        <v>320</v>
      </c>
      <c r="C48" s="22" t="s">
        <v>321</v>
      </c>
      <c r="D48" s="24"/>
      <c r="E48" s="22"/>
      <c r="F48" s="21">
        <f>F49</f>
        <v>81569.3</v>
      </c>
      <c r="G48" s="21">
        <f>G49</f>
        <v>0</v>
      </c>
      <c r="H48" s="21">
        <v>0</v>
      </c>
    </row>
    <row r="49" spans="1:10" s="167" customFormat="1" ht="114.75" x14ac:dyDescent="0.2">
      <c r="A49" s="58" t="s">
        <v>322</v>
      </c>
      <c r="B49" s="22" t="s">
        <v>320</v>
      </c>
      <c r="C49" s="22" t="s">
        <v>321</v>
      </c>
      <c r="D49" s="24" t="s">
        <v>323</v>
      </c>
      <c r="E49" s="22">
        <v>410</v>
      </c>
      <c r="F49" s="21">
        <f>75451.6+5007.9+1109.8</f>
        <v>81569.3</v>
      </c>
      <c r="G49" s="21">
        <v>0</v>
      </c>
      <c r="H49" s="21">
        <v>0</v>
      </c>
    </row>
    <row r="50" spans="1:10" s="167" customFormat="1" ht="77.25" customHeight="1" x14ac:dyDescent="0.2">
      <c r="A50" s="99" t="s">
        <v>39</v>
      </c>
      <c r="B50" s="157" t="s">
        <v>38</v>
      </c>
      <c r="C50" s="157" t="s">
        <v>32</v>
      </c>
      <c r="D50" s="158"/>
      <c r="E50" s="157"/>
      <c r="F50" s="67">
        <f>SUM(F51:F57)</f>
        <v>6264.6</v>
      </c>
      <c r="G50" s="67">
        <f>SUM(G51:G57)</f>
        <v>1938.8</v>
      </c>
      <c r="H50" s="67">
        <f>SUM(H51:H57)</f>
        <v>1679.1</v>
      </c>
    </row>
    <row r="51" spans="1:10" s="167" customFormat="1" ht="70.5" customHeight="1" x14ac:dyDescent="0.2">
      <c r="A51" s="99" t="s">
        <v>60</v>
      </c>
      <c r="B51" s="157" t="s">
        <v>38</v>
      </c>
      <c r="C51" s="157" t="s">
        <v>32</v>
      </c>
      <c r="D51" s="158" t="s">
        <v>40</v>
      </c>
      <c r="E51" s="157" t="s">
        <v>13</v>
      </c>
      <c r="F51" s="67">
        <f>100+169.8</f>
        <v>269.8</v>
      </c>
      <c r="G51" s="67">
        <v>200</v>
      </c>
      <c r="H51" s="67">
        <v>0</v>
      </c>
    </row>
    <row r="52" spans="1:10" s="167" customFormat="1" ht="61.5" customHeight="1" x14ac:dyDescent="0.2">
      <c r="A52" s="99" t="s">
        <v>61</v>
      </c>
      <c r="B52" s="157" t="s">
        <v>38</v>
      </c>
      <c r="C52" s="157" t="s">
        <v>32</v>
      </c>
      <c r="D52" s="158" t="s">
        <v>41</v>
      </c>
      <c r="E52" s="157" t="s">
        <v>13</v>
      </c>
      <c r="F52" s="67">
        <v>0</v>
      </c>
      <c r="G52" s="67">
        <v>0</v>
      </c>
      <c r="H52" s="67">
        <v>0</v>
      </c>
    </row>
    <row r="53" spans="1:10" s="167" customFormat="1" ht="60.75" customHeight="1" x14ac:dyDescent="0.2">
      <c r="A53" s="99" t="s">
        <v>353</v>
      </c>
      <c r="B53" s="157" t="s">
        <v>38</v>
      </c>
      <c r="C53" s="157" t="s">
        <v>32</v>
      </c>
      <c r="D53" s="158" t="s">
        <v>354</v>
      </c>
      <c r="E53" s="157" t="s">
        <v>13</v>
      </c>
      <c r="F53" s="67">
        <v>1068.4000000000001</v>
      </c>
      <c r="G53" s="67">
        <v>1402.8</v>
      </c>
      <c r="H53" s="67">
        <v>1543.1</v>
      </c>
    </row>
    <row r="54" spans="1:10" s="167" customFormat="1" ht="64.5" customHeight="1" x14ac:dyDescent="0.2">
      <c r="A54" s="99" t="s">
        <v>134</v>
      </c>
      <c r="B54" s="157" t="s">
        <v>38</v>
      </c>
      <c r="C54" s="157" t="s">
        <v>32</v>
      </c>
      <c r="D54" s="158" t="s">
        <v>41</v>
      </c>
      <c r="E54" s="157" t="s">
        <v>14</v>
      </c>
      <c r="F54" s="67">
        <v>36</v>
      </c>
      <c r="G54" s="67">
        <v>36</v>
      </c>
      <c r="H54" s="67">
        <v>36</v>
      </c>
    </row>
    <row r="55" spans="1:10" s="167" customFormat="1" ht="69.75" customHeight="1" x14ac:dyDescent="0.2">
      <c r="A55" s="58" t="s">
        <v>61</v>
      </c>
      <c r="B55" s="22" t="s">
        <v>38</v>
      </c>
      <c r="C55" s="22" t="s">
        <v>32</v>
      </c>
      <c r="D55" s="24" t="s">
        <v>41</v>
      </c>
      <c r="E55" s="22" t="s">
        <v>13</v>
      </c>
      <c r="F55" s="67">
        <f>190.4+200</f>
        <v>390.4</v>
      </c>
      <c r="G55" s="67">
        <v>0</v>
      </c>
      <c r="H55" s="67">
        <v>0</v>
      </c>
    </row>
    <row r="56" spans="1:10" s="167" customFormat="1" ht="30" customHeight="1" x14ac:dyDescent="0.2">
      <c r="A56" s="99" t="s">
        <v>62</v>
      </c>
      <c r="B56" s="157" t="s">
        <v>38</v>
      </c>
      <c r="C56" s="157" t="s">
        <v>32</v>
      </c>
      <c r="D56" s="158" t="s">
        <v>42</v>
      </c>
      <c r="E56" s="157" t="s">
        <v>13</v>
      </c>
      <c r="F56" s="67">
        <f>300+900</f>
        <v>1200</v>
      </c>
      <c r="G56" s="67">
        <v>300</v>
      </c>
      <c r="H56" s="67">
        <v>100</v>
      </c>
    </row>
    <row r="57" spans="1:10" s="167" customFormat="1" ht="22.5" customHeight="1" x14ac:dyDescent="0.2">
      <c r="A57" s="99" t="s">
        <v>63</v>
      </c>
      <c r="B57" s="157" t="s">
        <v>38</v>
      </c>
      <c r="C57" s="157" t="s">
        <v>32</v>
      </c>
      <c r="D57" s="158" t="s">
        <v>43</v>
      </c>
      <c r="E57" s="157" t="s">
        <v>13</v>
      </c>
      <c r="F57" s="67">
        <v>3300</v>
      </c>
      <c r="G57" s="67">
        <v>0</v>
      </c>
      <c r="H57" s="67">
        <v>0</v>
      </c>
    </row>
    <row r="58" spans="1:10" s="167" customFormat="1" ht="33.75" customHeight="1" x14ac:dyDescent="0.2">
      <c r="A58" s="160" t="s">
        <v>70</v>
      </c>
      <c r="B58" s="161" t="s">
        <v>22</v>
      </c>
      <c r="C58" s="161"/>
      <c r="D58" s="147"/>
      <c r="E58" s="161"/>
      <c r="F58" s="148">
        <f>F59+F61</f>
        <v>50</v>
      </c>
      <c r="G58" s="148">
        <f>G59+G61</f>
        <v>0</v>
      </c>
      <c r="H58" s="148">
        <f>H59+H61</f>
        <v>0</v>
      </c>
    </row>
    <row r="59" spans="1:10" s="167" customFormat="1" ht="42" customHeight="1" x14ac:dyDescent="0.2">
      <c r="A59" s="99" t="s">
        <v>71</v>
      </c>
      <c r="B59" s="157" t="s">
        <v>22</v>
      </c>
      <c r="C59" s="157" t="s">
        <v>38</v>
      </c>
      <c r="D59" s="158"/>
      <c r="E59" s="157"/>
      <c r="F59" s="67">
        <f t="shared" ref="F59:H59" si="7">F60</f>
        <v>30</v>
      </c>
      <c r="G59" s="67">
        <f t="shared" si="7"/>
        <v>0</v>
      </c>
      <c r="H59" s="67">
        <f t="shared" si="7"/>
        <v>0</v>
      </c>
    </row>
    <row r="60" spans="1:10" s="167" customFormat="1" ht="89.25" x14ac:dyDescent="0.2">
      <c r="A60" s="99" t="s">
        <v>239</v>
      </c>
      <c r="B60" s="157" t="s">
        <v>22</v>
      </c>
      <c r="C60" s="157" t="s">
        <v>38</v>
      </c>
      <c r="D60" s="158" t="s">
        <v>12</v>
      </c>
      <c r="E60" s="157" t="s">
        <v>13</v>
      </c>
      <c r="F60" s="67">
        <v>30</v>
      </c>
      <c r="G60" s="67">
        <v>0</v>
      </c>
      <c r="H60" s="67">
        <v>0</v>
      </c>
    </row>
    <row r="61" spans="1:10" s="168" customFormat="1" x14ac:dyDescent="0.2">
      <c r="A61" s="99" t="s">
        <v>247</v>
      </c>
      <c r="B61" s="152" t="s">
        <v>22</v>
      </c>
      <c r="C61" s="152" t="s">
        <v>22</v>
      </c>
      <c r="D61" s="159"/>
      <c r="E61" s="152"/>
      <c r="F61" s="67">
        <f t="shared" ref="F61:H61" si="8">F62</f>
        <v>20</v>
      </c>
      <c r="G61" s="67">
        <f t="shared" si="8"/>
        <v>0</v>
      </c>
      <c r="H61" s="67">
        <f t="shared" si="8"/>
        <v>0</v>
      </c>
      <c r="J61" s="169"/>
    </row>
    <row r="62" spans="1:10" s="167" customFormat="1" ht="34.5" customHeight="1" x14ac:dyDescent="0.2">
      <c r="A62" s="99" t="s">
        <v>248</v>
      </c>
      <c r="B62" s="152" t="s">
        <v>22</v>
      </c>
      <c r="C62" s="152" t="s">
        <v>22</v>
      </c>
      <c r="D62" s="158" t="s">
        <v>249</v>
      </c>
      <c r="E62" s="152" t="s">
        <v>13</v>
      </c>
      <c r="F62" s="67">
        <v>20</v>
      </c>
      <c r="G62" s="67">
        <v>0</v>
      </c>
      <c r="H62" s="67">
        <v>0</v>
      </c>
    </row>
    <row r="63" spans="1:10" s="167" customFormat="1" x14ac:dyDescent="0.2">
      <c r="A63" s="160" t="s">
        <v>45</v>
      </c>
      <c r="B63" s="161" t="s">
        <v>44</v>
      </c>
      <c r="C63" s="161"/>
      <c r="D63" s="147"/>
      <c r="E63" s="161"/>
      <c r="F63" s="148">
        <f t="shared" ref="F63:H63" si="9">F64</f>
        <v>6661.2</v>
      </c>
      <c r="G63" s="148">
        <f t="shared" si="9"/>
        <v>6600</v>
      </c>
      <c r="H63" s="148">
        <f t="shared" si="9"/>
        <v>6033.6</v>
      </c>
    </row>
    <row r="64" spans="1:10" s="167" customFormat="1" ht="28.5" customHeight="1" x14ac:dyDescent="0.2">
      <c r="A64" s="99" t="s">
        <v>64</v>
      </c>
      <c r="B64" s="157" t="s">
        <v>44</v>
      </c>
      <c r="C64" s="157" t="s">
        <v>6</v>
      </c>
      <c r="D64" s="158"/>
      <c r="E64" s="157"/>
      <c r="F64" s="67">
        <f>F65+F66</f>
        <v>6661.2</v>
      </c>
      <c r="G64" s="67">
        <f t="shared" ref="G64:H64" si="10">G65+G66</f>
        <v>6600</v>
      </c>
      <c r="H64" s="67">
        <f t="shared" si="10"/>
        <v>6033.6</v>
      </c>
    </row>
    <row r="65" spans="1:9" s="171" customFormat="1" ht="93" customHeight="1" x14ac:dyDescent="0.2">
      <c r="A65" s="99" t="s">
        <v>270</v>
      </c>
      <c r="B65" s="157" t="s">
        <v>44</v>
      </c>
      <c r="C65" s="157" t="s">
        <v>6</v>
      </c>
      <c r="D65" s="158" t="s">
        <v>250</v>
      </c>
      <c r="E65" s="157" t="s">
        <v>46</v>
      </c>
      <c r="F65" s="67">
        <v>6600</v>
      </c>
      <c r="G65" s="67">
        <v>6600</v>
      </c>
      <c r="H65" s="67">
        <v>6033.6</v>
      </c>
      <c r="I65" s="170"/>
    </row>
    <row r="66" spans="1:9" s="171" customFormat="1" ht="78.75" customHeight="1" x14ac:dyDescent="0.2">
      <c r="A66" s="58" t="s">
        <v>355</v>
      </c>
      <c r="B66" s="22" t="s">
        <v>44</v>
      </c>
      <c r="C66" s="22" t="s">
        <v>6</v>
      </c>
      <c r="D66" s="24" t="s">
        <v>324</v>
      </c>
      <c r="E66" s="22" t="s">
        <v>46</v>
      </c>
      <c r="F66" s="21">
        <f>50+10.3+0.9</f>
        <v>61.199999999999996</v>
      </c>
      <c r="G66" s="21">
        <v>0</v>
      </c>
      <c r="H66" s="21">
        <v>0</v>
      </c>
      <c r="I66" s="170"/>
    </row>
    <row r="67" spans="1:9" s="100" customFormat="1" ht="48.75" customHeight="1" x14ac:dyDescent="0.2">
      <c r="A67" s="160" t="s">
        <v>65</v>
      </c>
      <c r="B67" s="161" t="s">
        <v>35</v>
      </c>
      <c r="C67" s="161" t="s">
        <v>245</v>
      </c>
      <c r="D67" s="147"/>
      <c r="E67" s="161"/>
      <c r="F67" s="148">
        <f t="shared" ref="F67:H68" si="11">F68</f>
        <v>500</v>
      </c>
      <c r="G67" s="148">
        <f t="shared" si="11"/>
        <v>500</v>
      </c>
      <c r="H67" s="148">
        <f t="shared" si="11"/>
        <v>500</v>
      </c>
    </row>
    <row r="68" spans="1:9" s="100" customFormat="1" x14ac:dyDescent="0.2">
      <c r="A68" s="99" t="s">
        <v>47</v>
      </c>
      <c r="B68" s="157" t="s">
        <v>35</v>
      </c>
      <c r="C68" s="157" t="s">
        <v>6</v>
      </c>
      <c r="D68" s="158"/>
      <c r="E68" s="157"/>
      <c r="F68" s="67">
        <f t="shared" si="11"/>
        <v>500</v>
      </c>
      <c r="G68" s="67">
        <f t="shared" si="11"/>
        <v>500</v>
      </c>
      <c r="H68" s="67">
        <f t="shared" si="11"/>
        <v>500</v>
      </c>
    </row>
    <row r="69" spans="1:9" s="100" customFormat="1" ht="63.75" x14ac:dyDescent="0.2">
      <c r="A69" s="99" t="s">
        <v>66</v>
      </c>
      <c r="B69" s="157" t="s">
        <v>35</v>
      </c>
      <c r="C69" s="157" t="s">
        <v>6</v>
      </c>
      <c r="D69" s="158" t="s">
        <v>48</v>
      </c>
      <c r="E69" s="157" t="s">
        <v>49</v>
      </c>
      <c r="F69" s="67">
        <v>500</v>
      </c>
      <c r="G69" s="67">
        <v>500</v>
      </c>
      <c r="H69" s="67">
        <v>500</v>
      </c>
    </row>
    <row r="70" spans="1:9" s="100" customFormat="1" x14ac:dyDescent="0.2">
      <c r="A70" s="160" t="s">
        <v>51</v>
      </c>
      <c r="B70" s="161" t="s">
        <v>50</v>
      </c>
      <c r="C70" s="161" t="s">
        <v>245</v>
      </c>
      <c r="D70" s="147"/>
      <c r="E70" s="161"/>
      <c r="F70" s="148">
        <f t="shared" ref="F70:H71" si="12">F71</f>
        <v>100</v>
      </c>
      <c r="G70" s="148">
        <f t="shared" si="12"/>
        <v>0</v>
      </c>
      <c r="H70" s="148">
        <f t="shared" si="12"/>
        <v>0</v>
      </c>
    </row>
    <row r="71" spans="1:9" s="100" customFormat="1" x14ac:dyDescent="0.2">
      <c r="A71" s="99" t="s">
        <v>300</v>
      </c>
      <c r="B71" s="157" t="s">
        <v>50</v>
      </c>
      <c r="C71" s="157" t="s">
        <v>6</v>
      </c>
      <c r="D71" s="158"/>
      <c r="E71" s="157"/>
      <c r="F71" s="67">
        <f t="shared" si="12"/>
        <v>100</v>
      </c>
      <c r="G71" s="67">
        <f t="shared" si="12"/>
        <v>0</v>
      </c>
      <c r="H71" s="67">
        <f t="shared" si="12"/>
        <v>0</v>
      </c>
    </row>
    <row r="72" spans="1:9" s="100" customFormat="1" ht="76.5" x14ac:dyDescent="0.2">
      <c r="A72" s="99" t="s">
        <v>301</v>
      </c>
      <c r="B72" s="157" t="s">
        <v>50</v>
      </c>
      <c r="C72" s="157" t="s">
        <v>6</v>
      </c>
      <c r="D72" s="158" t="s">
        <v>52</v>
      </c>
      <c r="E72" s="157" t="s">
        <v>13</v>
      </c>
      <c r="F72" s="67">
        <f>50+25+25</f>
        <v>100</v>
      </c>
      <c r="G72" s="67">
        <v>0</v>
      </c>
      <c r="H72" s="67">
        <v>0</v>
      </c>
    </row>
    <row r="73" spans="1:9" s="100" customFormat="1" ht="39.75" customHeight="1" x14ac:dyDescent="0.2">
      <c r="A73" s="172"/>
      <c r="F73" s="173"/>
      <c r="G73" s="174"/>
      <c r="H73" s="174"/>
    </row>
    <row r="74" spans="1:9" s="100" customFormat="1" ht="15.75" x14ac:dyDescent="0.25">
      <c r="A74" s="175" t="s">
        <v>137</v>
      </c>
      <c r="B74" s="176"/>
      <c r="C74" s="177"/>
      <c r="D74" s="177"/>
      <c r="E74" s="177"/>
      <c r="F74" s="177"/>
      <c r="G74" s="211" t="s">
        <v>307</v>
      </c>
      <c r="H74" s="211"/>
    </row>
    <row r="75" spans="1:9" s="100" customFormat="1" ht="76.5" customHeight="1" x14ac:dyDescent="0.2">
      <c r="A75" s="178"/>
      <c r="B75" s="179"/>
      <c r="C75" s="135"/>
      <c r="D75" s="135"/>
      <c r="E75" s="135"/>
      <c r="F75" s="135"/>
      <c r="G75" s="135"/>
      <c r="H75" s="135"/>
      <c r="I75" s="135"/>
    </row>
    <row r="76" spans="1:9" s="100" customFormat="1" x14ac:dyDescent="0.2">
      <c r="A76" s="178"/>
      <c r="B76" s="179"/>
      <c r="C76" s="135"/>
      <c r="D76" s="135"/>
      <c r="E76" s="135"/>
      <c r="F76" s="135"/>
      <c r="G76" s="135"/>
      <c r="H76" s="135"/>
      <c r="I76" s="135"/>
    </row>
    <row r="77" spans="1:9" s="100" customFormat="1" ht="15.75" customHeight="1" x14ac:dyDescent="0.2">
      <c r="A77" s="172"/>
      <c r="F77" s="173"/>
      <c r="G77" s="174"/>
      <c r="H77" s="174"/>
    </row>
    <row r="78" spans="1:9" s="100" customFormat="1" x14ac:dyDescent="0.2">
      <c r="A78" s="172"/>
      <c r="F78" s="173"/>
      <c r="G78" s="174"/>
      <c r="H78" s="174"/>
    </row>
    <row r="79" spans="1:9" s="100" customFormat="1" x14ac:dyDescent="0.2">
      <c r="A79" s="172"/>
      <c r="F79" s="173"/>
      <c r="G79" s="174"/>
      <c r="H79" s="174"/>
    </row>
    <row r="80" spans="1:9" s="100" customFormat="1" x14ac:dyDescent="0.2">
      <c r="A80" s="172"/>
      <c r="F80" s="173"/>
      <c r="G80" s="174"/>
      <c r="H80" s="174"/>
    </row>
    <row r="81" spans="1:8" s="100" customFormat="1" x14ac:dyDescent="0.2">
      <c r="A81" s="172"/>
      <c r="F81" s="173"/>
      <c r="G81" s="174"/>
      <c r="H81" s="174"/>
    </row>
    <row r="82" spans="1:8" s="100" customFormat="1" x14ac:dyDescent="0.2">
      <c r="A82" s="172"/>
      <c r="F82" s="173"/>
      <c r="G82" s="174"/>
      <c r="H82" s="174"/>
    </row>
    <row r="83" spans="1:8" s="100" customFormat="1" x14ac:dyDescent="0.2">
      <c r="A83" s="172"/>
      <c r="F83" s="173"/>
      <c r="G83" s="174"/>
      <c r="H83" s="174"/>
    </row>
    <row r="84" spans="1:8" s="100" customFormat="1" x14ac:dyDescent="0.2">
      <c r="A84" s="172"/>
      <c r="F84" s="173"/>
      <c r="G84" s="174"/>
      <c r="H84" s="174"/>
    </row>
    <row r="85" spans="1:8" s="100" customFormat="1" x14ac:dyDescent="0.2">
      <c r="A85" s="172"/>
      <c r="F85" s="173"/>
      <c r="G85" s="174"/>
      <c r="H85" s="174"/>
    </row>
    <row r="86" spans="1:8" s="100" customFormat="1" x14ac:dyDescent="0.2">
      <c r="A86" s="172"/>
      <c r="F86" s="173"/>
      <c r="G86" s="174"/>
      <c r="H86" s="174"/>
    </row>
  </sheetData>
  <autoFilter ref="A7:K77"/>
  <mergeCells count="4">
    <mergeCell ref="D2:H5"/>
    <mergeCell ref="A6:F6"/>
    <mergeCell ref="A7:H7"/>
    <mergeCell ref="G74:H74"/>
  </mergeCells>
  <pageMargins left="0.70866141732283472" right="0" top="0" bottom="0" header="0.31496062992125984" footer="0.31496062992125984"/>
  <pageSetup paperSize="9" scale="62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3"/>
  <sheetViews>
    <sheetView zoomScaleNormal="100" zoomScaleSheetLayoutView="80" workbookViewId="0">
      <selection activeCell="O15" sqref="O15"/>
    </sheetView>
  </sheetViews>
  <sheetFormatPr defaultRowHeight="12.75" x14ac:dyDescent="0.2"/>
  <cols>
    <col min="1" max="1" width="72" style="6" customWidth="1"/>
    <col min="2" max="2" width="8.42578125" style="103" customWidth="1"/>
    <col min="3" max="3" width="6.7109375" style="1" customWidth="1"/>
    <col min="4" max="4" width="5.7109375" style="1" customWidth="1"/>
    <col min="5" max="5" width="12.140625" style="1" customWidth="1"/>
    <col min="6" max="6" width="4" style="1" customWidth="1"/>
    <col min="7" max="7" width="14.28515625" style="1" customWidth="1"/>
    <col min="8" max="8" width="12.85546875" style="1" customWidth="1"/>
    <col min="9" max="9" width="13.85546875" style="1" customWidth="1"/>
    <col min="10" max="10" width="9.140625" style="1"/>
    <col min="11" max="11" width="12.140625" style="1" hidden="1" customWidth="1"/>
    <col min="12" max="12" width="13.85546875" style="1" hidden="1" customWidth="1"/>
    <col min="13" max="13" width="10.140625" style="1" hidden="1" customWidth="1"/>
    <col min="14" max="14" width="9.140625" style="1"/>
    <col min="15" max="17" width="10.5703125" style="1" bestFit="1" customWidth="1"/>
    <col min="18" max="256" width="9.140625" style="1"/>
    <col min="257" max="257" width="72" style="1" customWidth="1"/>
    <col min="258" max="258" width="8.42578125" style="1" customWidth="1"/>
    <col min="259" max="259" width="6.7109375" style="1" customWidth="1"/>
    <col min="260" max="260" width="5.7109375" style="1" customWidth="1"/>
    <col min="261" max="261" width="12.140625" style="1" customWidth="1"/>
    <col min="262" max="262" width="4" style="1" customWidth="1"/>
    <col min="263" max="263" width="14.28515625" style="1" customWidth="1"/>
    <col min="264" max="264" width="12.85546875" style="1" customWidth="1"/>
    <col min="265" max="265" width="13.85546875" style="1" customWidth="1"/>
    <col min="266" max="266" width="9.140625" style="1"/>
    <col min="267" max="269" width="0" style="1" hidden="1" customWidth="1"/>
    <col min="270" max="270" width="9.140625" style="1"/>
    <col min="271" max="273" width="10.5703125" style="1" bestFit="1" customWidth="1"/>
    <col min="274" max="512" width="9.140625" style="1"/>
    <col min="513" max="513" width="72" style="1" customWidth="1"/>
    <col min="514" max="514" width="8.42578125" style="1" customWidth="1"/>
    <col min="515" max="515" width="6.7109375" style="1" customWidth="1"/>
    <col min="516" max="516" width="5.7109375" style="1" customWidth="1"/>
    <col min="517" max="517" width="12.140625" style="1" customWidth="1"/>
    <col min="518" max="518" width="4" style="1" customWidth="1"/>
    <col min="519" max="519" width="14.28515625" style="1" customWidth="1"/>
    <col min="520" max="520" width="12.85546875" style="1" customWidth="1"/>
    <col min="521" max="521" width="13.85546875" style="1" customWidth="1"/>
    <col min="522" max="522" width="9.140625" style="1"/>
    <col min="523" max="525" width="0" style="1" hidden="1" customWidth="1"/>
    <col min="526" max="526" width="9.140625" style="1"/>
    <col min="527" max="529" width="10.5703125" style="1" bestFit="1" customWidth="1"/>
    <col min="530" max="768" width="9.140625" style="1"/>
    <col min="769" max="769" width="72" style="1" customWidth="1"/>
    <col min="770" max="770" width="8.42578125" style="1" customWidth="1"/>
    <col min="771" max="771" width="6.7109375" style="1" customWidth="1"/>
    <col min="772" max="772" width="5.7109375" style="1" customWidth="1"/>
    <col min="773" max="773" width="12.140625" style="1" customWidth="1"/>
    <col min="774" max="774" width="4" style="1" customWidth="1"/>
    <col min="775" max="775" width="14.28515625" style="1" customWidth="1"/>
    <col min="776" max="776" width="12.85546875" style="1" customWidth="1"/>
    <col min="777" max="777" width="13.85546875" style="1" customWidth="1"/>
    <col min="778" max="778" width="9.140625" style="1"/>
    <col min="779" max="781" width="0" style="1" hidden="1" customWidth="1"/>
    <col min="782" max="782" width="9.140625" style="1"/>
    <col min="783" max="785" width="10.5703125" style="1" bestFit="1" customWidth="1"/>
    <col min="786" max="1024" width="9.140625" style="1"/>
    <col min="1025" max="1025" width="72" style="1" customWidth="1"/>
    <col min="1026" max="1026" width="8.42578125" style="1" customWidth="1"/>
    <col min="1027" max="1027" width="6.7109375" style="1" customWidth="1"/>
    <col min="1028" max="1028" width="5.7109375" style="1" customWidth="1"/>
    <col min="1029" max="1029" width="12.140625" style="1" customWidth="1"/>
    <col min="1030" max="1030" width="4" style="1" customWidth="1"/>
    <col min="1031" max="1031" width="14.28515625" style="1" customWidth="1"/>
    <col min="1032" max="1032" width="12.85546875" style="1" customWidth="1"/>
    <col min="1033" max="1033" width="13.85546875" style="1" customWidth="1"/>
    <col min="1034" max="1034" width="9.140625" style="1"/>
    <col min="1035" max="1037" width="0" style="1" hidden="1" customWidth="1"/>
    <col min="1038" max="1038" width="9.140625" style="1"/>
    <col min="1039" max="1041" width="10.5703125" style="1" bestFit="1" customWidth="1"/>
    <col min="1042" max="1280" width="9.140625" style="1"/>
    <col min="1281" max="1281" width="72" style="1" customWidth="1"/>
    <col min="1282" max="1282" width="8.42578125" style="1" customWidth="1"/>
    <col min="1283" max="1283" width="6.7109375" style="1" customWidth="1"/>
    <col min="1284" max="1284" width="5.7109375" style="1" customWidth="1"/>
    <col min="1285" max="1285" width="12.140625" style="1" customWidth="1"/>
    <col min="1286" max="1286" width="4" style="1" customWidth="1"/>
    <col min="1287" max="1287" width="14.28515625" style="1" customWidth="1"/>
    <col min="1288" max="1288" width="12.85546875" style="1" customWidth="1"/>
    <col min="1289" max="1289" width="13.85546875" style="1" customWidth="1"/>
    <col min="1290" max="1290" width="9.140625" style="1"/>
    <col min="1291" max="1293" width="0" style="1" hidden="1" customWidth="1"/>
    <col min="1294" max="1294" width="9.140625" style="1"/>
    <col min="1295" max="1297" width="10.5703125" style="1" bestFit="1" customWidth="1"/>
    <col min="1298" max="1536" width="9.140625" style="1"/>
    <col min="1537" max="1537" width="72" style="1" customWidth="1"/>
    <col min="1538" max="1538" width="8.42578125" style="1" customWidth="1"/>
    <col min="1539" max="1539" width="6.7109375" style="1" customWidth="1"/>
    <col min="1540" max="1540" width="5.7109375" style="1" customWidth="1"/>
    <col min="1541" max="1541" width="12.140625" style="1" customWidth="1"/>
    <col min="1542" max="1542" width="4" style="1" customWidth="1"/>
    <col min="1543" max="1543" width="14.28515625" style="1" customWidth="1"/>
    <col min="1544" max="1544" width="12.85546875" style="1" customWidth="1"/>
    <col min="1545" max="1545" width="13.85546875" style="1" customWidth="1"/>
    <col min="1546" max="1546" width="9.140625" style="1"/>
    <col min="1547" max="1549" width="0" style="1" hidden="1" customWidth="1"/>
    <col min="1550" max="1550" width="9.140625" style="1"/>
    <col min="1551" max="1553" width="10.5703125" style="1" bestFit="1" customWidth="1"/>
    <col min="1554" max="1792" width="9.140625" style="1"/>
    <col min="1793" max="1793" width="72" style="1" customWidth="1"/>
    <col min="1794" max="1794" width="8.42578125" style="1" customWidth="1"/>
    <col min="1795" max="1795" width="6.7109375" style="1" customWidth="1"/>
    <col min="1796" max="1796" width="5.7109375" style="1" customWidth="1"/>
    <col min="1797" max="1797" width="12.140625" style="1" customWidth="1"/>
    <col min="1798" max="1798" width="4" style="1" customWidth="1"/>
    <col min="1799" max="1799" width="14.28515625" style="1" customWidth="1"/>
    <col min="1800" max="1800" width="12.85546875" style="1" customWidth="1"/>
    <col min="1801" max="1801" width="13.85546875" style="1" customWidth="1"/>
    <col min="1802" max="1802" width="9.140625" style="1"/>
    <col min="1803" max="1805" width="0" style="1" hidden="1" customWidth="1"/>
    <col min="1806" max="1806" width="9.140625" style="1"/>
    <col min="1807" max="1809" width="10.5703125" style="1" bestFit="1" customWidth="1"/>
    <col min="1810" max="2048" width="9.140625" style="1"/>
    <col min="2049" max="2049" width="72" style="1" customWidth="1"/>
    <col min="2050" max="2050" width="8.42578125" style="1" customWidth="1"/>
    <col min="2051" max="2051" width="6.7109375" style="1" customWidth="1"/>
    <col min="2052" max="2052" width="5.7109375" style="1" customWidth="1"/>
    <col min="2053" max="2053" width="12.140625" style="1" customWidth="1"/>
    <col min="2054" max="2054" width="4" style="1" customWidth="1"/>
    <col min="2055" max="2055" width="14.28515625" style="1" customWidth="1"/>
    <col min="2056" max="2056" width="12.85546875" style="1" customWidth="1"/>
    <col min="2057" max="2057" width="13.85546875" style="1" customWidth="1"/>
    <col min="2058" max="2058" width="9.140625" style="1"/>
    <col min="2059" max="2061" width="0" style="1" hidden="1" customWidth="1"/>
    <col min="2062" max="2062" width="9.140625" style="1"/>
    <col min="2063" max="2065" width="10.5703125" style="1" bestFit="1" customWidth="1"/>
    <col min="2066" max="2304" width="9.140625" style="1"/>
    <col min="2305" max="2305" width="72" style="1" customWidth="1"/>
    <col min="2306" max="2306" width="8.42578125" style="1" customWidth="1"/>
    <col min="2307" max="2307" width="6.7109375" style="1" customWidth="1"/>
    <col min="2308" max="2308" width="5.7109375" style="1" customWidth="1"/>
    <col min="2309" max="2309" width="12.140625" style="1" customWidth="1"/>
    <col min="2310" max="2310" width="4" style="1" customWidth="1"/>
    <col min="2311" max="2311" width="14.28515625" style="1" customWidth="1"/>
    <col min="2312" max="2312" width="12.85546875" style="1" customWidth="1"/>
    <col min="2313" max="2313" width="13.85546875" style="1" customWidth="1"/>
    <col min="2314" max="2314" width="9.140625" style="1"/>
    <col min="2315" max="2317" width="0" style="1" hidden="1" customWidth="1"/>
    <col min="2318" max="2318" width="9.140625" style="1"/>
    <col min="2319" max="2321" width="10.5703125" style="1" bestFit="1" customWidth="1"/>
    <col min="2322" max="2560" width="9.140625" style="1"/>
    <col min="2561" max="2561" width="72" style="1" customWidth="1"/>
    <col min="2562" max="2562" width="8.42578125" style="1" customWidth="1"/>
    <col min="2563" max="2563" width="6.7109375" style="1" customWidth="1"/>
    <col min="2564" max="2564" width="5.7109375" style="1" customWidth="1"/>
    <col min="2565" max="2565" width="12.140625" style="1" customWidth="1"/>
    <col min="2566" max="2566" width="4" style="1" customWidth="1"/>
    <col min="2567" max="2567" width="14.28515625" style="1" customWidth="1"/>
    <col min="2568" max="2568" width="12.85546875" style="1" customWidth="1"/>
    <col min="2569" max="2569" width="13.85546875" style="1" customWidth="1"/>
    <col min="2570" max="2570" width="9.140625" style="1"/>
    <col min="2571" max="2573" width="0" style="1" hidden="1" customWidth="1"/>
    <col min="2574" max="2574" width="9.140625" style="1"/>
    <col min="2575" max="2577" width="10.5703125" style="1" bestFit="1" customWidth="1"/>
    <col min="2578" max="2816" width="9.140625" style="1"/>
    <col min="2817" max="2817" width="72" style="1" customWidth="1"/>
    <col min="2818" max="2818" width="8.42578125" style="1" customWidth="1"/>
    <col min="2819" max="2819" width="6.7109375" style="1" customWidth="1"/>
    <col min="2820" max="2820" width="5.7109375" style="1" customWidth="1"/>
    <col min="2821" max="2821" width="12.140625" style="1" customWidth="1"/>
    <col min="2822" max="2822" width="4" style="1" customWidth="1"/>
    <col min="2823" max="2823" width="14.28515625" style="1" customWidth="1"/>
    <col min="2824" max="2824" width="12.85546875" style="1" customWidth="1"/>
    <col min="2825" max="2825" width="13.85546875" style="1" customWidth="1"/>
    <col min="2826" max="2826" width="9.140625" style="1"/>
    <col min="2827" max="2829" width="0" style="1" hidden="1" customWidth="1"/>
    <col min="2830" max="2830" width="9.140625" style="1"/>
    <col min="2831" max="2833" width="10.5703125" style="1" bestFit="1" customWidth="1"/>
    <col min="2834" max="3072" width="9.140625" style="1"/>
    <col min="3073" max="3073" width="72" style="1" customWidth="1"/>
    <col min="3074" max="3074" width="8.42578125" style="1" customWidth="1"/>
    <col min="3075" max="3075" width="6.7109375" style="1" customWidth="1"/>
    <col min="3076" max="3076" width="5.7109375" style="1" customWidth="1"/>
    <col min="3077" max="3077" width="12.140625" style="1" customWidth="1"/>
    <col min="3078" max="3078" width="4" style="1" customWidth="1"/>
    <col min="3079" max="3079" width="14.28515625" style="1" customWidth="1"/>
    <col min="3080" max="3080" width="12.85546875" style="1" customWidth="1"/>
    <col min="3081" max="3081" width="13.85546875" style="1" customWidth="1"/>
    <col min="3082" max="3082" width="9.140625" style="1"/>
    <col min="3083" max="3085" width="0" style="1" hidden="1" customWidth="1"/>
    <col min="3086" max="3086" width="9.140625" style="1"/>
    <col min="3087" max="3089" width="10.5703125" style="1" bestFit="1" customWidth="1"/>
    <col min="3090" max="3328" width="9.140625" style="1"/>
    <col min="3329" max="3329" width="72" style="1" customWidth="1"/>
    <col min="3330" max="3330" width="8.42578125" style="1" customWidth="1"/>
    <col min="3331" max="3331" width="6.7109375" style="1" customWidth="1"/>
    <col min="3332" max="3332" width="5.7109375" style="1" customWidth="1"/>
    <col min="3333" max="3333" width="12.140625" style="1" customWidth="1"/>
    <col min="3334" max="3334" width="4" style="1" customWidth="1"/>
    <col min="3335" max="3335" width="14.28515625" style="1" customWidth="1"/>
    <col min="3336" max="3336" width="12.85546875" style="1" customWidth="1"/>
    <col min="3337" max="3337" width="13.85546875" style="1" customWidth="1"/>
    <col min="3338" max="3338" width="9.140625" style="1"/>
    <col min="3339" max="3341" width="0" style="1" hidden="1" customWidth="1"/>
    <col min="3342" max="3342" width="9.140625" style="1"/>
    <col min="3343" max="3345" width="10.5703125" style="1" bestFit="1" customWidth="1"/>
    <col min="3346" max="3584" width="9.140625" style="1"/>
    <col min="3585" max="3585" width="72" style="1" customWidth="1"/>
    <col min="3586" max="3586" width="8.42578125" style="1" customWidth="1"/>
    <col min="3587" max="3587" width="6.7109375" style="1" customWidth="1"/>
    <col min="3588" max="3588" width="5.7109375" style="1" customWidth="1"/>
    <col min="3589" max="3589" width="12.140625" style="1" customWidth="1"/>
    <col min="3590" max="3590" width="4" style="1" customWidth="1"/>
    <col min="3591" max="3591" width="14.28515625" style="1" customWidth="1"/>
    <col min="3592" max="3592" width="12.85546875" style="1" customWidth="1"/>
    <col min="3593" max="3593" width="13.85546875" style="1" customWidth="1"/>
    <col min="3594" max="3594" width="9.140625" style="1"/>
    <col min="3595" max="3597" width="0" style="1" hidden="1" customWidth="1"/>
    <col min="3598" max="3598" width="9.140625" style="1"/>
    <col min="3599" max="3601" width="10.5703125" style="1" bestFit="1" customWidth="1"/>
    <col min="3602" max="3840" width="9.140625" style="1"/>
    <col min="3841" max="3841" width="72" style="1" customWidth="1"/>
    <col min="3842" max="3842" width="8.42578125" style="1" customWidth="1"/>
    <col min="3843" max="3843" width="6.7109375" style="1" customWidth="1"/>
    <col min="3844" max="3844" width="5.7109375" style="1" customWidth="1"/>
    <col min="3845" max="3845" width="12.140625" style="1" customWidth="1"/>
    <col min="3846" max="3846" width="4" style="1" customWidth="1"/>
    <col min="3847" max="3847" width="14.28515625" style="1" customWidth="1"/>
    <col min="3848" max="3848" width="12.85546875" style="1" customWidth="1"/>
    <col min="3849" max="3849" width="13.85546875" style="1" customWidth="1"/>
    <col min="3850" max="3850" width="9.140625" style="1"/>
    <col min="3851" max="3853" width="0" style="1" hidden="1" customWidth="1"/>
    <col min="3854" max="3854" width="9.140625" style="1"/>
    <col min="3855" max="3857" width="10.5703125" style="1" bestFit="1" customWidth="1"/>
    <col min="3858" max="4096" width="9.140625" style="1"/>
    <col min="4097" max="4097" width="72" style="1" customWidth="1"/>
    <col min="4098" max="4098" width="8.42578125" style="1" customWidth="1"/>
    <col min="4099" max="4099" width="6.7109375" style="1" customWidth="1"/>
    <col min="4100" max="4100" width="5.7109375" style="1" customWidth="1"/>
    <col min="4101" max="4101" width="12.140625" style="1" customWidth="1"/>
    <col min="4102" max="4102" width="4" style="1" customWidth="1"/>
    <col min="4103" max="4103" width="14.28515625" style="1" customWidth="1"/>
    <col min="4104" max="4104" width="12.85546875" style="1" customWidth="1"/>
    <col min="4105" max="4105" width="13.85546875" style="1" customWidth="1"/>
    <col min="4106" max="4106" width="9.140625" style="1"/>
    <col min="4107" max="4109" width="0" style="1" hidden="1" customWidth="1"/>
    <col min="4110" max="4110" width="9.140625" style="1"/>
    <col min="4111" max="4113" width="10.5703125" style="1" bestFit="1" customWidth="1"/>
    <col min="4114" max="4352" width="9.140625" style="1"/>
    <col min="4353" max="4353" width="72" style="1" customWidth="1"/>
    <col min="4354" max="4354" width="8.42578125" style="1" customWidth="1"/>
    <col min="4355" max="4355" width="6.7109375" style="1" customWidth="1"/>
    <col min="4356" max="4356" width="5.7109375" style="1" customWidth="1"/>
    <col min="4357" max="4357" width="12.140625" style="1" customWidth="1"/>
    <col min="4358" max="4358" width="4" style="1" customWidth="1"/>
    <col min="4359" max="4359" width="14.28515625" style="1" customWidth="1"/>
    <col min="4360" max="4360" width="12.85546875" style="1" customWidth="1"/>
    <col min="4361" max="4361" width="13.85546875" style="1" customWidth="1"/>
    <col min="4362" max="4362" width="9.140625" style="1"/>
    <col min="4363" max="4365" width="0" style="1" hidden="1" customWidth="1"/>
    <col min="4366" max="4366" width="9.140625" style="1"/>
    <col min="4367" max="4369" width="10.5703125" style="1" bestFit="1" customWidth="1"/>
    <col min="4370" max="4608" width="9.140625" style="1"/>
    <col min="4609" max="4609" width="72" style="1" customWidth="1"/>
    <col min="4610" max="4610" width="8.42578125" style="1" customWidth="1"/>
    <col min="4611" max="4611" width="6.7109375" style="1" customWidth="1"/>
    <col min="4612" max="4612" width="5.7109375" style="1" customWidth="1"/>
    <col min="4613" max="4613" width="12.140625" style="1" customWidth="1"/>
    <col min="4614" max="4614" width="4" style="1" customWidth="1"/>
    <col min="4615" max="4615" width="14.28515625" style="1" customWidth="1"/>
    <col min="4616" max="4616" width="12.85546875" style="1" customWidth="1"/>
    <col min="4617" max="4617" width="13.85546875" style="1" customWidth="1"/>
    <col min="4618" max="4618" width="9.140625" style="1"/>
    <col min="4619" max="4621" width="0" style="1" hidden="1" customWidth="1"/>
    <col min="4622" max="4622" width="9.140625" style="1"/>
    <col min="4623" max="4625" width="10.5703125" style="1" bestFit="1" customWidth="1"/>
    <col min="4626" max="4864" width="9.140625" style="1"/>
    <col min="4865" max="4865" width="72" style="1" customWidth="1"/>
    <col min="4866" max="4866" width="8.42578125" style="1" customWidth="1"/>
    <col min="4867" max="4867" width="6.7109375" style="1" customWidth="1"/>
    <col min="4868" max="4868" width="5.7109375" style="1" customWidth="1"/>
    <col min="4869" max="4869" width="12.140625" style="1" customWidth="1"/>
    <col min="4870" max="4870" width="4" style="1" customWidth="1"/>
    <col min="4871" max="4871" width="14.28515625" style="1" customWidth="1"/>
    <col min="4872" max="4872" width="12.85546875" style="1" customWidth="1"/>
    <col min="4873" max="4873" width="13.85546875" style="1" customWidth="1"/>
    <col min="4874" max="4874" width="9.140625" style="1"/>
    <col min="4875" max="4877" width="0" style="1" hidden="1" customWidth="1"/>
    <col min="4878" max="4878" width="9.140625" style="1"/>
    <col min="4879" max="4881" width="10.5703125" style="1" bestFit="1" customWidth="1"/>
    <col min="4882" max="5120" width="9.140625" style="1"/>
    <col min="5121" max="5121" width="72" style="1" customWidth="1"/>
    <col min="5122" max="5122" width="8.42578125" style="1" customWidth="1"/>
    <col min="5123" max="5123" width="6.7109375" style="1" customWidth="1"/>
    <col min="5124" max="5124" width="5.7109375" style="1" customWidth="1"/>
    <col min="5125" max="5125" width="12.140625" style="1" customWidth="1"/>
    <col min="5126" max="5126" width="4" style="1" customWidth="1"/>
    <col min="5127" max="5127" width="14.28515625" style="1" customWidth="1"/>
    <col min="5128" max="5128" width="12.85546875" style="1" customWidth="1"/>
    <col min="5129" max="5129" width="13.85546875" style="1" customWidth="1"/>
    <col min="5130" max="5130" width="9.140625" style="1"/>
    <col min="5131" max="5133" width="0" style="1" hidden="1" customWidth="1"/>
    <col min="5134" max="5134" width="9.140625" style="1"/>
    <col min="5135" max="5137" width="10.5703125" style="1" bestFit="1" customWidth="1"/>
    <col min="5138" max="5376" width="9.140625" style="1"/>
    <col min="5377" max="5377" width="72" style="1" customWidth="1"/>
    <col min="5378" max="5378" width="8.42578125" style="1" customWidth="1"/>
    <col min="5379" max="5379" width="6.7109375" style="1" customWidth="1"/>
    <col min="5380" max="5380" width="5.7109375" style="1" customWidth="1"/>
    <col min="5381" max="5381" width="12.140625" style="1" customWidth="1"/>
    <col min="5382" max="5382" width="4" style="1" customWidth="1"/>
    <col min="5383" max="5383" width="14.28515625" style="1" customWidth="1"/>
    <col min="5384" max="5384" width="12.85546875" style="1" customWidth="1"/>
    <col min="5385" max="5385" width="13.85546875" style="1" customWidth="1"/>
    <col min="5386" max="5386" width="9.140625" style="1"/>
    <col min="5387" max="5389" width="0" style="1" hidden="1" customWidth="1"/>
    <col min="5390" max="5390" width="9.140625" style="1"/>
    <col min="5391" max="5393" width="10.5703125" style="1" bestFit="1" customWidth="1"/>
    <col min="5394" max="5632" width="9.140625" style="1"/>
    <col min="5633" max="5633" width="72" style="1" customWidth="1"/>
    <col min="5634" max="5634" width="8.42578125" style="1" customWidth="1"/>
    <col min="5635" max="5635" width="6.7109375" style="1" customWidth="1"/>
    <col min="5636" max="5636" width="5.7109375" style="1" customWidth="1"/>
    <col min="5637" max="5637" width="12.140625" style="1" customWidth="1"/>
    <col min="5638" max="5638" width="4" style="1" customWidth="1"/>
    <col min="5639" max="5639" width="14.28515625" style="1" customWidth="1"/>
    <col min="5640" max="5640" width="12.85546875" style="1" customWidth="1"/>
    <col min="5641" max="5641" width="13.85546875" style="1" customWidth="1"/>
    <col min="5642" max="5642" width="9.140625" style="1"/>
    <col min="5643" max="5645" width="0" style="1" hidden="1" customWidth="1"/>
    <col min="5646" max="5646" width="9.140625" style="1"/>
    <col min="5647" max="5649" width="10.5703125" style="1" bestFit="1" customWidth="1"/>
    <col min="5650" max="5888" width="9.140625" style="1"/>
    <col min="5889" max="5889" width="72" style="1" customWidth="1"/>
    <col min="5890" max="5890" width="8.42578125" style="1" customWidth="1"/>
    <col min="5891" max="5891" width="6.7109375" style="1" customWidth="1"/>
    <col min="5892" max="5892" width="5.7109375" style="1" customWidth="1"/>
    <col min="5893" max="5893" width="12.140625" style="1" customWidth="1"/>
    <col min="5894" max="5894" width="4" style="1" customWidth="1"/>
    <col min="5895" max="5895" width="14.28515625" style="1" customWidth="1"/>
    <col min="5896" max="5896" width="12.85546875" style="1" customWidth="1"/>
    <col min="5897" max="5897" width="13.85546875" style="1" customWidth="1"/>
    <col min="5898" max="5898" width="9.140625" style="1"/>
    <col min="5899" max="5901" width="0" style="1" hidden="1" customWidth="1"/>
    <col min="5902" max="5902" width="9.140625" style="1"/>
    <col min="5903" max="5905" width="10.5703125" style="1" bestFit="1" customWidth="1"/>
    <col min="5906" max="6144" width="9.140625" style="1"/>
    <col min="6145" max="6145" width="72" style="1" customWidth="1"/>
    <col min="6146" max="6146" width="8.42578125" style="1" customWidth="1"/>
    <col min="6147" max="6147" width="6.7109375" style="1" customWidth="1"/>
    <col min="6148" max="6148" width="5.7109375" style="1" customWidth="1"/>
    <col min="6149" max="6149" width="12.140625" style="1" customWidth="1"/>
    <col min="6150" max="6150" width="4" style="1" customWidth="1"/>
    <col min="6151" max="6151" width="14.28515625" style="1" customWidth="1"/>
    <col min="6152" max="6152" width="12.85546875" style="1" customWidth="1"/>
    <col min="6153" max="6153" width="13.85546875" style="1" customWidth="1"/>
    <col min="6154" max="6154" width="9.140625" style="1"/>
    <col min="6155" max="6157" width="0" style="1" hidden="1" customWidth="1"/>
    <col min="6158" max="6158" width="9.140625" style="1"/>
    <col min="6159" max="6161" width="10.5703125" style="1" bestFit="1" customWidth="1"/>
    <col min="6162" max="6400" width="9.140625" style="1"/>
    <col min="6401" max="6401" width="72" style="1" customWidth="1"/>
    <col min="6402" max="6402" width="8.42578125" style="1" customWidth="1"/>
    <col min="6403" max="6403" width="6.7109375" style="1" customWidth="1"/>
    <col min="6404" max="6404" width="5.7109375" style="1" customWidth="1"/>
    <col min="6405" max="6405" width="12.140625" style="1" customWidth="1"/>
    <col min="6406" max="6406" width="4" style="1" customWidth="1"/>
    <col min="6407" max="6407" width="14.28515625" style="1" customWidth="1"/>
    <col min="6408" max="6408" width="12.85546875" style="1" customWidth="1"/>
    <col min="6409" max="6409" width="13.85546875" style="1" customWidth="1"/>
    <col min="6410" max="6410" width="9.140625" style="1"/>
    <col min="6411" max="6413" width="0" style="1" hidden="1" customWidth="1"/>
    <col min="6414" max="6414" width="9.140625" style="1"/>
    <col min="6415" max="6417" width="10.5703125" style="1" bestFit="1" customWidth="1"/>
    <col min="6418" max="6656" width="9.140625" style="1"/>
    <col min="6657" max="6657" width="72" style="1" customWidth="1"/>
    <col min="6658" max="6658" width="8.42578125" style="1" customWidth="1"/>
    <col min="6659" max="6659" width="6.7109375" style="1" customWidth="1"/>
    <col min="6660" max="6660" width="5.7109375" style="1" customWidth="1"/>
    <col min="6661" max="6661" width="12.140625" style="1" customWidth="1"/>
    <col min="6662" max="6662" width="4" style="1" customWidth="1"/>
    <col min="6663" max="6663" width="14.28515625" style="1" customWidth="1"/>
    <col min="6664" max="6664" width="12.85546875" style="1" customWidth="1"/>
    <col min="6665" max="6665" width="13.85546875" style="1" customWidth="1"/>
    <col min="6666" max="6666" width="9.140625" style="1"/>
    <col min="6667" max="6669" width="0" style="1" hidden="1" customWidth="1"/>
    <col min="6670" max="6670" width="9.140625" style="1"/>
    <col min="6671" max="6673" width="10.5703125" style="1" bestFit="1" customWidth="1"/>
    <col min="6674" max="6912" width="9.140625" style="1"/>
    <col min="6913" max="6913" width="72" style="1" customWidth="1"/>
    <col min="6914" max="6914" width="8.42578125" style="1" customWidth="1"/>
    <col min="6915" max="6915" width="6.7109375" style="1" customWidth="1"/>
    <col min="6916" max="6916" width="5.7109375" style="1" customWidth="1"/>
    <col min="6917" max="6917" width="12.140625" style="1" customWidth="1"/>
    <col min="6918" max="6918" width="4" style="1" customWidth="1"/>
    <col min="6919" max="6919" width="14.28515625" style="1" customWidth="1"/>
    <col min="6920" max="6920" width="12.85546875" style="1" customWidth="1"/>
    <col min="6921" max="6921" width="13.85546875" style="1" customWidth="1"/>
    <col min="6922" max="6922" width="9.140625" style="1"/>
    <col min="6923" max="6925" width="0" style="1" hidden="1" customWidth="1"/>
    <col min="6926" max="6926" width="9.140625" style="1"/>
    <col min="6927" max="6929" width="10.5703125" style="1" bestFit="1" customWidth="1"/>
    <col min="6930" max="7168" width="9.140625" style="1"/>
    <col min="7169" max="7169" width="72" style="1" customWidth="1"/>
    <col min="7170" max="7170" width="8.42578125" style="1" customWidth="1"/>
    <col min="7171" max="7171" width="6.7109375" style="1" customWidth="1"/>
    <col min="7172" max="7172" width="5.7109375" style="1" customWidth="1"/>
    <col min="7173" max="7173" width="12.140625" style="1" customWidth="1"/>
    <col min="7174" max="7174" width="4" style="1" customWidth="1"/>
    <col min="7175" max="7175" width="14.28515625" style="1" customWidth="1"/>
    <col min="7176" max="7176" width="12.85546875" style="1" customWidth="1"/>
    <col min="7177" max="7177" width="13.85546875" style="1" customWidth="1"/>
    <col min="7178" max="7178" width="9.140625" style="1"/>
    <col min="7179" max="7181" width="0" style="1" hidden="1" customWidth="1"/>
    <col min="7182" max="7182" width="9.140625" style="1"/>
    <col min="7183" max="7185" width="10.5703125" style="1" bestFit="1" customWidth="1"/>
    <col min="7186" max="7424" width="9.140625" style="1"/>
    <col min="7425" max="7425" width="72" style="1" customWidth="1"/>
    <col min="7426" max="7426" width="8.42578125" style="1" customWidth="1"/>
    <col min="7427" max="7427" width="6.7109375" style="1" customWidth="1"/>
    <col min="7428" max="7428" width="5.7109375" style="1" customWidth="1"/>
    <col min="7429" max="7429" width="12.140625" style="1" customWidth="1"/>
    <col min="7430" max="7430" width="4" style="1" customWidth="1"/>
    <col min="7431" max="7431" width="14.28515625" style="1" customWidth="1"/>
    <col min="7432" max="7432" width="12.85546875" style="1" customWidth="1"/>
    <col min="7433" max="7433" width="13.85546875" style="1" customWidth="1"/>
    <col min="7434" max="7434" width="9.140625" style="1"/>
    <col min="7435" max="7437" width="0" style="1" hidden="1" customWidth="1"/>
    <col min="7438" max="7438" width="9.140625" style="1"/>
    <col min="7439" max="7441" width="10.5703125" style="1" bestFit="1" customWidth="1"/>
    <col min="7442" max="7680" width="9.140625" style="1"/>
    <col min="7681" max="7681" width="72" style="1" customWidth="1"/>
    <col min="7682" max="7682" width="8.42578125" style="1" customWidth="1"/>
    <col min="7683" max="7683" width="6.7109375" style="1" customWidth="1"/>
    <col min="7684" max="7684" width="5.7109375" style="1" customWidth="1"/>
    <col min="7685" max="7685" width="12.140625" style="1" customWidth="1"/>
    <col min="7686" max="7686" width="4" style="1" customWidth="1"/>
    <col min="7687" max="7687" width="14.28515625" style="1" customWidth="1"/>
    <col min="7688" max="7688" width="12.85546875" style="1" customWidth="1"/>
    <col min="7689" max="7689" width="13.85546875" style="1" customWidth="1"/>
    <col min="7690" max="7690" width="9.140625" style="1"/>
    <col min="7691" max="7693" width="0" style="1" hidden="1" customWidth="1"/>
    <col min="7694" max="7694" width="9.140625" style="1"/>
    <col min="7695" max="7697" width="10.5703125" style="1" bestFit="1" customWidth="1"/>
    <col min="7698" max="7936" width="9.140625" style="1"/>
    <col min="7937" max="7937" width="72" style="1" customWidth="1"/>
    <col min="7938" max="7938" width="8.42578125" style="1" customWidth="1"/>
    <col min="7939" max="7939" width="6.7109375" style="1" customWidth="1"/>
    <col min="7940" max="7940" width="5.7109375" style="1" customWidth="1"/>
    <col min="7941" max="7941" width="12.140625" style="1" customWidth="1"/>
    <col min="7942" max="7942" width="4" style="1" customWidth="1"/>
    <col min="7943" max="7943" width="14.28515625" style="1" customWidth="1"/>
    <col min="7944" max="7944" width="12.85546875" style="1" customWidth="1"/>
    <col min="7945" max="7945" width="13.85546875" style="1" customWidth="1"/>
    <col min="7946" max="7946" width="9.140625" style="1"/>
    <col min="7947" max="7949" width="0" style="1" hidden="1" customWidth="1"/>
    <col min="7950" max="7950" width="9.140625" style="1"/>
    <col min="7951" max="7953" width="10.5703125" style="1" bestFit="1" customWidth="1"/>
    <col min="7954" max="8192" width="9.140625" style="1"/>
    <col min="8193" max="8193" width="72" style="1" customWidth="1"/>
    <col min="8194" max="8194" width="8.42578125" style="1" customWidth="1"/>
    <col min="8195" max="8195" width="6.7109375" style="1" customWidth="1"/>
    <col min="8196" max="8196" width="5.7109375" style="1" customWidth="1"/>
    <col min="8197" max="8197" width="12.140625" style="1" customWidth="1"/>
    <col min="8198" max="8198" width="4" style="1" customWidth="1"/>
    <col min="8199" max="8199" width="14.28515625" style="1" customWidth="1"/>
    <col min="8200" max="8200" width="12.85546875" style="1" customWidth="1"/>
    <col min="8201" max="8201" width="13.85546875" style="1" customWidth="1"/>
    <col min="8202" max="8202" width="9.140625" style="1"/>
    <col min="8203" max="8205" width="0" style="1" hidden="1" customWidth="1"/>
    <col min="8206" max="8206" width="9.140625" style="1"/>
    <col min="8207" max="8209" width="10.5703125" style="1" bestFit="1" customWidth="1"/>
    <col min="8210" max="8448" width="9.140625" style="1"/>
    <col min="8449" max="8449" width="72" style="1" customWidth="1"/>
    <col min="8450" max="8450" width="8.42578125" style="1" customWidth="1"/>
    <col min="8451" max="8451" width="6.7109375" style="1" customWidth="1"/>
    <col min="8452" max="8452" width="5.7109375" style="1" customWidth="1"/>
    <col min="8453" max="8453" width="12.140625" style="1" customWidth="1"/>
    <col min="8454" max="8454" width="4" style="1" customWidth="1"/>
    <col min="8455" max="8455" width="14.28515625" style="1" customWidth="1"/>
    <col min="8456" max="8456" width="12.85546875" style="1" customWidth="1"/>
    <col min="8457" max="8457" width="13.85546875" style="1" customWidth="1"/>
    <col min="8458" max="8458" width="9.140625" style="1"/>
    <col min="8459" max="8461" width="0" style="1" hidden="1" customWidth="1"/>
    <col min="8462" max="8462" width="9.140625" style="1"/>
    <col min="8463" max="8465" width="10.5703125" style="1" bestFit="1" customWidth="1"/>
    <col min="8466" max="8704" width="9.140625" style="1"/>
    <col min="8705" max="8705" width="72" style="1" customWidth="1"/>
    <col min="8706" max="8706" width="8.42578125" style="1" customWidth="1"/>
    <col min="8707" max="8707" width="6.7109375" style="1" customWidth="1"/>
    <col min="8708" max="8708" width="5.7109375" style="1" customWidth="1"/>
    <col min="8709" max="8709" width="12.140625" style="1" customWidth="1"/>
    <col min="8710" max="8710" width="4" style="1" customWidth="1"/>
    <col min="8711" max="8711" width="14.28515625" style="1" customWidth="1"/>
    <col min="8712" max="8712" width="12.85546875" style="1" customWidth="1"/>
    <col min="8713" max="8713" width="13.85546875" style="1" customWidth="1"/>
    <col min="8714" max="8714" width="9.140625" style="1"/>
    <col min="8715" max="8717" width="0" style="1" hidden="1" customWidth="1"/>
    <col min="8718" max="8718" width="9.140625" style="1"/>
    <col min="8719" max="8721" width="10.5703125" style="1" bestFit="1" customWidth="1"/>
    <col min="8722" max="8960" width="9.140625" style="1"/>
    <col min="8961" max="8961" width="72" style="1" customWidth="1"/>
    <col min="8962" max="8962" width="8.42578125" style="1" customWidth="1"/>
    <col min="8963" max="8963" width="6.7109375" style="1" customWidth="1"/>
    <col min="8964" max="8964" width="5.7109375" style="1" customWidth="1"/>
    <col min="8965" max="8965" width="12.140625" style="1" customWidth="1"/>
    <col min="8966" max="8966" width="4" style="1" customWidth="1"/>
    <col min="8967" max="8967" width="14.28515625" style="1" customWidth="1"/>
    <col min="8968" max="8968" width="12.85546875" style="1" customWidth="1"/>
    <col min="8969" max="8969" width="13.85546875" style="1" customWidth="1"/>
    <col min="8970" max="8970" width="9.140625" style="1"/>
    <col min="8971" max="8973" width="0" style="1" hidden="1" customWidth="1"/>
    <col min="8974" max="8974" width="9.140625" style="1"/>
    <col min="8975" max="8977" width="10.5703125" style="1" bestFit="1" customWidth="1"/>
    <col min="8978" max="9216" width="9.140625" style="1"/>
    <col min="9217" max="9217" width="72" style="1" customWidth="1"/>
    <col min="9218" max="9218" width="8.42578125" style="1" customWidth="1"/>
    <col min="9219" max="9219" width="6.7109375" style="1" customWidth="1"/>
    <col min="9220" max="9220" width="5.7109375" style="1" customWidth="1"/>
    <col min="9221" max="9221" width="12.140625" style="1" customWidth="1"/>
    <col min="9222" max="9222" width="4" style="1" customWidth="1"/>
    <col min="9223" max="9223" width="14.28515625" style="1" customWidth="1"/>
    <col min="9224" max="9224" width="12.85546875" style="1" customWidth="1"/>
    <col min="9225" max="9225" width="13.85546875" style="1" customWidth="1"/>
    <col min="9226" max="9226" width="9.140625" style="1"/>
    <col min="9227" max="9229" width="0" style="1" hidden="1" customWidth="1"/>
    <col min="9230" max="9230" width="9.140625" style="1"/>
    <col min="9231" max="9233" width="10.5703125" style="1" bestFit="1" customWidth="1"/>
    <col min="9234" max="9472" width="9.140625" style="1"/>
    <col min="9473" max="9473" width="72" style="1" customWidth="1"/>
    <col min="9474" max="9474" width="8.42578125" style="1" customWidth="1"/>
    <col min="9475" max="9475" width="6.7109375" style="1" customWidth="1"/>
    <col min="9476" max="9476" width="5.7109375" style="1" customWidth="1"/>
    <col min="9477" max="9477" width="12.140625" style="1" customWidth="1"/>
    <col min="9478" max="9478" width="4" style="1" customWidth="1"/>
    <col min="9479" max="9479" width="14.28515625" style="1" customWidth="1"/>
    <col min="9480" max="9480" width="12.85546875" style="1" customWidth="1"/>
    <col min="9481" max="9481" width="13.85546875" style="1" customWidth="1"/>
    <col min="9482" max="9482" width="9.140625" style="1"/>
    <col min="9483" max="9485" width="0" style="1" hidden="1" customWidth="1"/>
    <col min="9486" max="9486" width="9.140625" style="1"/>
    <col min="9487" max="9489" width="10.5703125" style="1" bestFit="1" customWidth="1"/>
    <col min="9490" max="9728" width="9.140625" style="1"/>
    <col min="9729" max="9729" width="72" style="1" customWidth="1"/>
    <col min="9730" max="9730" width="8.42578125" style="1" customWidth="1"/>
    <col min="9731" max="9731" width="6.7109375" style="1" customWidth="1"/>
    <col min="9732" max="9732" width="5.7109375" style="1" customWidth="1"/>
    <col min="9733" max="9733" width="12.140625" style="1" customWidth="1"/>
    <col min="9734" max="9734" width="4" style="1" customWidth="1"/>
    <col min="9735" max="9735" width="14.28515625" style="1" customWidth="1"/>
    <col min="9736" max="9736" width="12.85546875" style="1" customWidth="1"/>
    <col min="9737" max="9737" width="13.85546875" style="1" customWidth="1"/>
    <col min="9738" max="9738" width="9.140625" style="1"/>
    <col min="9739" max="9741" width="0" style="1" hidden="1" customWidth="1"/>
    <col min="9742" max="9742" width="9.140625" style="1"/>
    <col min="9743" max="9745" width="10.5703125" style="1" bestFit="1" customWidth="1"/>
    <col min="9746" max="9984" width="9.140625" style="1"/>
    <col min="9985" max="9985" width="72" style="1" customWidth="1"/>
    <col min="9986" max="9986" width="8.42578125" style="1" customWidth="1"/>
    <col min="9987" max="9987" width="6.7109375" style="1" customWidth="1"/>
    <col min="9988" max="9988" width="5.7109375" style="1" customWidth="1"/>
    <col min="9989" max="9989" width="12.140625" style="1" customWidth="1"/>
    <col min="9990" max="9990" width="4" style="1" customWidth="1"/>
    <col min="9991" max="9991" width="14.28515625" style="1" customWidth="1"/>
    <col min="9992" max="9992" width="12.85546875" style="1" customWidth="1"/>
    <col min="9993" max="9993" width="13.85546875" style="1" customWidth="1"/>
    <col min="9994" max="9994" width="9.140625" style="1"/>
    <col min="9995" max="9997" width="0" style="1" hidden="1" customWidth="1"/>
    <col min="9998" max="9998" width="9.140625" style="1"/>
    <col min="9999" max="10001" width="10.5703125" style="1" bestFit="1" customWidth="1"/>
    <col min="10002" max="10240" width="9.140625" style="1"/>
    <col min="10241" max="10241" width="72" style="1" customWidth="1"/>
    <col min="10242" max="10242" width="8.42578125" style="1" customWidth="1"/>
    <col min="10243" max="10243" width="6.7109375" style="1" customWidth="1"/>
    <col min="10244" max="10244" width="5.7109375" style="1" customWidth="1"/>
    <col min="10245" max="10245" width="12.140625" style="1" customWidth="1"/>
    <col min="10246" max="10246" width="4" style="1" customWidth="1"/>
    <col min="10247" max="10247" width="14.28515625" style="1" customWidth="1"/>
    <col min="10248" max="10248" width="12.85546875" style="1" customWidth="1"/>
    <col min="10249" max="10249" width="13.85546875" style="1" customWidth="1"/>
    <col min="10250" max="10250" width="9.140625" style="1"/>
    <col min="10251" max="10253" width="0" style="1" hidden="1" customWidth="1"/>
    <col min="10254" max="10254" width="9.140625" style="1"/>
    <col min="10255" max="10257" width="10.5703125" style="1" bestFit="1" customWidth="1"/>
    <col min="10258" max="10496" width="9.140625" style="1"/>
    <col min="10497" max="10497" width="72" style="1" customWidth="1"/>
    <col min="10498" max="10498" width="8.42578125" style="1" customWidth="1"/>
    <col min="10499" max="10499" width="6.7109375" style="1" customWidth="1"/>
    <col min="10500" max="10500" width="5.7109375" style="1" customWidth="1"/>
    <col min="10501" max="10501" width="12.140625" style="1" customWidth="1"/>
    <col min="10502" max="10502" width="4" style="1" customWidth="1"/>
    <col min="10503" max="10503" width="14.28515625" style="1" customWidth="1"/>
    <col min="10504" max="10504" width="12.85546875" style="1" customWidth="1"/>
    <col min="10505" max="10505" width="13.85546875" style="1" customWidth="1"/>
    <col min="10506" max="10506" width="9.140625" style="1"/>
    <col min="10507" max="10509" width="0" style="1" hidden="1" customWidth="1"/>
    <col min="10510" max="10510" width="9.140625" style="1"/>
    <col min="10511" max="10513" width="10.5703125" style="1" bestFit="1" customWidth="1"/>
    <col min="10514" max="10752" width="9.140625" style="1"/>
    <col min="10753" max="10753" width="72" style="1" customWidth="1"/>
    <col min="10754" max="10754" width="8.42578125" style="1" customWidth="1"/>
    <col min="10755" max="10755" width="6.7109375" style="1" customWidth="1"/>
    <col min="10756" max="10756" width="5.7109375" style="1" customWidth="1"/>
    <col min="10757" max="10757" width="12.140625" style="1" customWidth="1"/>
    <col min="10758" max="10758" width="4" style="1" customWidth="1"/>
    <col min="10759" max="10759" width="14.28515625" style="1" customWidth="1"/>
    <col min="10760" max="10760" width="12.85546875" style="1" customWidth="1"/>
    <col min="10761" max="10761" width="13.85546875" style="1" customWidth="1"/>
    <col min="10762" max="10762" width="9.140625" style="1"/>
    <col min="10763" max="10765" width="0" style="1" hidden="1" customWidth="1"/>
    <col min="10766" max="10766" width="9.140625" style="1"/>
    <col min="10767" max="10769" width="10.5703125" style="1" bestFit="1" customWidth="1"/>
    <col min="10770" max="11008" width="9.140625" style="1"/>
    <col min="11009" max="11009" width="72" style="1" customWidth="1"/>
    <col min="11010" max="11010" width="8.42578125" style="1" customWidth="1"/>
    <col min="11011" max="11011" width="6.7109375" style="1" customWidth="1"/>
    <col min="11012" max="11012" width="5.7109375" style="1" customWidth="1"/>
    <col min="11013" max="11013" width="12.140625" style="1" customWidth="1"/>
    <col min="11014" max="11014" width="4" style="1" customWidth="1"/>
    <col min="11015" max="11015" width="14.28515625" style="1" customWidth="1"/>
    <col min="11016" max="11016" width="12.85546875" style="1" customWidth="1"/>
    <col min="11017" max="11017" width="13.85546875" style="1" customWidth="1"/>
    <col min="11018" max="11018" width="9.140625" style="1"/>
    <col min="11019" max="11021" width="0" style="1" hidden="1" customWidth="1"/>
    <col min="11022" max="11022" width="9.140625" style="1"/>
    <col min="11023" max="11025" width="10.5703125" style="1" bestFit="1" customWidth="1"/>
    <col min="11026" max="11264" width="9.140625" style="1"/>
    <col min="11265" max="11265" width="72" style="1" customWidth="1"/>
    <col min="11266" max="11266" width="8.42578125" style="1" customWidth="1"/>
    <col min="11267" max="11267" width="6.7109375" style="1" customWidth="1"/>
    <col min="11268" max="11268" width="5.7109375" style="1" customWidth="1"/>
    <col min="11269" max="11269" width="12.140625" style="1" customWidth="1"/>
    <col min="11270" max="11270" width="4" style="1" customWidth="1"/>
    <col min="11271" max="11271" width="14.28515625" style="1" customWidth="1"/>
    <col min="11272" max="11272" width="12.85546875" style="1" customWidth="1"/>
    <col min="11273" max="11273" width="13.85546875" style="1" customWidth="1"/>
    <col min="11274" max="11274" width="9.140625" style="1"/>
    <col min="11275" max="11277" width="0" style="1" hidden="1" customWidth="1"/>
    <col min="11278" max="11278" width="9.140625" style="1"/>
    <col min="11279" max="11281" width="10.5703125" style="1" bestFit="1" customWidth="1"/>
    <col min="11282" max="11520" width="9.140625" style="1"/>
    <col min="11521" max="11521" width="72" style="1" customWidth="1"/>
    <col min="11522" max="11522" width="8.42578125" style="1" customWidth="1"/>
    <col min="11523" max="11523" width="6.7109375" style="1" customWidth="1"/>
    <col min="11524" max="11524" width="5.7109375" style="1" customWidth="1"/>
    <col min="11525" max="11525" width="12.140625" style="1" customWidth="1"/>
    <col min="11526" max="11526" width="4" style="1" customWidth="1"/>
    <col min="11527" max="11527" width="14.28515625" style="1" customWidth="1"/>
    <col min="11528" max="11528" width="12.85546875" style="1" customWidth="1"/>
    <col min="11529" max="11529" width="13.85546875" style="1" customWidth="1"/>
    <col min="11530" max="11530" width="9.140625" style="1"/>
    <col min="11531" max="11533" width="0" style="1" hidden="1" customWidth="1"/>
    <col min="11534" max="11534" width="9.140625" style="1"/>
    <col min="11535" max="11537" width="10.5703125" style="1" bestFit="1" customWidth="1"/>
    <col min="11538" max="11776" width="9.140625" style="1"/>
    <col min="11777" max="11777" width="72" style="1" customWidth="1"/>
    <col min="11778" max="11778" width="8.42578125" style="1" customWidth="1"/>
    <col min="11779" max="11779" width="6.7109375" style="1" customWidth="1"/>
    <col min="11780" max="11780" width="5.7109375" style="1" customWidth="1"/>
    <col min="11781" max="11781" width="12.140625" style="1" customWidth="1"/>
    <col min="11782" max="11782" width="4" style="1" customWidth="1"/>
    <col min="11783" max="11783" width="14.28515625" style="1" customWidth="1"/>
    <col min="11784" max="11784" width="12.85546875" style="1" customWidth="1"/>
    <col min="11785" max="11785" width="13.85546875" style="1" customWidth="1"/>
    <col min="11786" max="11786" width="9.140625" style="1"/>
    <col min="11787" max="11789" width="0" style="1" hidden="1" customWidth="1"/>
    <col min="11790" max="11790" width="9.140625" style="1"/>
    <col min="11791" max="11793" width="10.5703125" style="1" bestFit="1" customWidth="1"/>
    <col min="11794" max="12032" width="9.140625" style="1"/>
    <col min="12033" max="12033" width="72" style="1" customWidth="1"/>
    <col min="12034" max="12034" width="8.42578125" style="1" customWidth="1"/>
    <col min="12035" max="12035" width="6.7109375" style="1" customWidth="1"/>
    <col min="12036" max="12036" width="5.7109375" style="1" customWidth="1"/>
    <col min="12037" max="12037" width="12.140625" style="1" customWidth="1"/>
    <col min="12038" max="12038" width="4" style="1" customWidth="1"/>
    <col min="12039" max="12039" width="14.28515625" style="1" customWidth="1"/>
    <col min="12040" max="12040" width="12.85546875" style="1" customWidth="1"/>
    <col min="12041" max="12041" width="13.85546875" style="1" customWidth="1"/>
    <col min="12042" max="12042" width="9.140625" style="1"/>
    <col min="12043" max="12045" width="0" style="1" hidden="1" customWidth="1"/>
    <col min="12046" max="12046" width="9.140625" style="1"/>
    <col min="12047" max="12049" width="10.5703125" style="1" bestFit="1" customWidth="1"/>
    <col min="12050" max="12288" width="9.140625" style="1"/>
    <col min="12289" max="12289" width="72" style="1" customWidth="1"/>
    <col min="12290" max="12290" width="8.42578125" style="1" customWidth="1"/>
    <col min="12291" max="12291" width="6.7109375" style="1" customWidth="1"/>
    <col min="12292" max="12292" width="5.7109375" style="1" customWidth="1"/>
    <col min="12293" max="12293" width="12.140625" style="1" customWidth="1"/>
    <col min="12294" max="12294" width="4" style="1" customWidth="1"/>
    <col min="12295" max="12295" width="14.28515625" style="1" customWidth="1"/>
    <col min="12296" max="12296" width="12.85546875" style="1" customWidth="1"/>
    <col min="12297" max="12297" width="13.85546875" style="1" customWidth="1"/>
    <col min="12298" max="12298" width="9.140625" style="1"/>
    <col min="12299" max="12301" width="0" style="1" hidden="1" customWidth="1"/>
    <col min="12302" max="12302" width="9.140625" style="1"/>
    <col min="12303" max="12305" width="10.5703125" style="1" bestFit="1" customWidth="1"/>
    <col min="12306" max="12544" width="9.140625" style="1"/>
    <col min="12545" max="12545" width="72" style="1" customWidth="1"/>
    <col min="12546" max="12546" width="8.42578125" style="1" customWidth="1"/>
    <col min="12547" max="12547" width="6.7109375" style="1" customWidth="1"/>
    <col min="12548" max="12548" width="5.7109375" style="1" customWidth="1"/>
    <col min="12549" max="12549" width="12.140625" style="1" customWidth="1"/>
    <col min="12550" max="12550" width="4" style="1" customWidth="1"/>
    <col min="12551" max="12551" width="14.28515625" style="1" customWidth="1"/>
    <col min="12552" max="12552" width="12.85546875" style="1" customWidth="1"/>
    <col min="12553" max="12553" width="13.85546875" style="1" customWidth="1"/>
    <col min="12554" max="12554" width="9.140625" style="1"/>
    <col min="12555" max="12557" width="0" style="1" hidden="1" customWidth="1"/>
    <col min="12558" max="12558" width="9.140625" style="1"/>
    <col min="12559" max="12561" width="10.5703125" style="1" bestFit="1" customWidth="1"/>
    <col min="12562" max="12800" width="9.140625" style="1"/>
    <col min="12801" max="12801" width="72" style="1" customWidth="1"/>
    <col min="12802" max="12802" width="8.42578125" style="1" customWidth="1"/>
    <col min="12803" max="12803" width="6.7109375" style="1" customWidth="1"/>
    <col min="12804" max="12804" width="5.7109375" style="1" customWidth="1"/>
    <col min="12805" max="12805" width="12.140625" style="1" customWidth="1"/>
    <col min="12806" max="12806" width="4" style="1" customWidth="1"/>
    <col min="12807" max="12807" width="14.28515625" style="1" customWidth="1"/>
    <col min="12808" max="12808" width="12.85546875" style="1" customWidth="1"/>
    <col min="12809" max="12809" width="13.85546875" style="1" customWidth="1"/>
    <col min="12810" max="12810" width="9.140625" style="1"/>
    <col min="12811" max="12813" width="0" style="1" hidden="1" customWidth="1"/>
    <col min="12814" max="12814" width="9.140625" style="1"/>
    <col min="12815" max="12817" width="10.5703125" style="1" bestFit="1" customWidth="1"/>
    <col min="12818" max="13056" width="9.140625" style="1"/>
    <col min="13057" max="13057" width="72" style="1" customWidth="1"/>
    <col min="13058" max="13058" width="8.42578125" style="1" customWidth="1"/>
    <col min="13059" max="13059" width="6.7109375" style="1" customWidth="1"/>
    <col min="13060" max="13060" width="5.7109375" style="1" customWidth="1"/>
    <col min="13061" max="13061" width="12.140625" style="1" customWidth="1"/>
    <col min="13062" max="13062" width="4" style="1" customWidth="1"/>
    <col min="13063" max="13063" width="14.28515625" style="1" customWidth="1"/>
    <col min="13064" max="13064" width="12.85546875" style="1" customWidth="1"/>
    <col min="13065" max="13065" width="13.85546875" style="1" customWidth="1"/>
    <col min="13066" max="13066" width="9.140625" style="1"/>
    <col min="13067" max="13069" width="0" style="1" hidden="1" customWidth="1"/>
    <col min="13070" max="13070" width="9.140625" style="1"/>
    <col min="13071" max="13073" width="10.5703125" style="1" bestFit="1" customWidth="1"/>
    <col min="13074" max="13312" width="9.140625" style="1"/>
    <col min="13313" max="13313" width="72" style="1" customWidth="1"/>
    <col min="13314" max="13314" width="8.42578125" style="1" customWidth="1"/>
    <col min="13315" max="13315" width="6.7109375" style="1" customWidth="1"/>
    <col min="13316" max="13316" width="5.7109375" style="1" customWidth="1"/>
    <col min="13317" max="13317" width="12.140625" style="1" customWidth="1"/>
    <col min="13318" max="13318" width="4" style="1" customWidth="1"/>
    <col min="13319" max="13319" width="14.28515625" style="1" customWidth="1"/>
    <col min="13320" max="13320" width="12.85546875" style="1" customWidth="1"/>
    <col min="13321" max="13321" width="13.85546875" style="1" customWidth="1"/>
    <col min="13322" max="13322" width="9.140625" style="1"/>
    <col min="13323" max="13325" width="0" style="1" hidden="1" customWidth="1"/>
    <col min="13326" max="13326" width="9.140625" style="1"/>
    <col min="13327" max="13329" width="10.5703125" style="1" bestFit="1" customWidth="1"/>
    <col min="13330" max="13568" width="9.140625" style="1"/>
    <col min="13569" max="13569" width="72" style="1" customWidth="1"/>
    <col min="13570" max="13570" width="8.42578125" style="1" customWidth="1"/>
    <col min="13571" max="13571" width="6.7109375" style="1" customWidth="1"/>
    <col min="13572" max="13572" width="5.7109375" style="1" customWidth="1"/>
    <col min="13573" max="13573" width="12.140625" style="1" customWidth="1"/>
    <col min="13574" max="13574" width="4" style="1" customWidth="1"/>
    <col min="13575" max="13575" width="14.28515625" style="1" customWidth="1"/>
    <col min="13576" max="13576" width="12.85546875" style="1" customWidth="1"/>
    <col min="13577" max="13577" width="13.85546875" style="1" customWidth="1"/>
    <col min="13578" max="13578" width="9.140625" style="1"/>
    <col min="13579" max="13581" width="0" style="1" hidden="1" customWidth="1"/>
    <col min="13582" max="13582" width="9.140625" style="1"/>
    <col min="13583" max="13585" width="10.5703125" style="1" bestFit="1" customWidth="1"/>
    <col min="13586" max="13824" width="9.140625" style="1"/>
    <col min="13825" max="13825" width="72" style="1" customWidth="1"/>
    <col min="13826" max="13826" width="8.42578125" style="1" customWidth="1"/>
    <col min="13827" max="13827" width="6.7109375" style="1" customWidth="1"/>
    <col min="13828" max="13828" width="5.7109375" style="1" customWidth="1"/>
    <col min="13829" max="13829" width="12.140625" style="1" customWidth="1"/>
    <col min="13830" max="13830" width="4" style="1" customWidth="1"/>
    <col min="13831" max="13831" width="14.28515625" style="1" customWidth="1"/>
    <col min="13832" max="13832" width="12.85546875" style="1" customWidth="1"/>
    <col min="13833" max="13833" width="13.85546875" style="1" customWidth="1"/>
    <col min="13834" max="13834" width="9.140625" style="1"/>
    <col min="13835" max="13837" width="0" style="1" hidden="1" customWidth="1"/>
    <col min="13838" max="13838" width="9.140625" style="1"/>
    <col min="13839" max="13841" width="10.5703125" style="1" bestFit="1" customWidth="1"/>
    <col min="13842" max="14080" width="9.140625" style="1"/>
    <col min="14081" max="14081" width="72" style="1" customWidth="1"/>
    <col min="14082" max="14082" width="8.42578125" style="1" customWidth="1"/>
    <col min="14083" max="14083" width="6.7109375" style="1" customWidth="1"/>
    <col min="14084" max="14084" width="5.7109375" style="1" customWidth="1"/>
    <col min="14085" max="14085" width="12.140625" style="1" customWidth="1"/>
    <col min="14086" max="14086" width="4" style="1" customWidth="1"/>
    <col min="14087" max="14087" width="14.28515625" style="1" customWidth="1"/>
    <col min="14088" max="14088" width="12.85546875" style="1" customWidth="1"/>
    <col min="14089" max="14089" width="13.85546875" style="1" customWidth="1"/>
    <col min="14090" max="14090" width="9.140625" style="1"/>
    <col min="14091" max="14093" width="0" style="1" hidden="1" customWidth="1"/>
    <col min="14094" max="14094" width="9.140625" style="1"/>
    <col min="14095" max="14097" width="10.5703125" style="1" bestFit="1" customWidth="1"/>
    <col min="14098" max="14336" width="9.140625" style="1"/>
    <col min="14337" max="14337" width="72" style="1" customWidth="1"/>
    <col min="14338" max="14338" width="8.42578125" style="1" customWidth="1"/>
    <col min="14339" max="14339" width="6.7109375" style="1" customWidth="1"/>
    <col min="14340" max="14340" width="5.7109375" style="1" customWidth="1"/>
    <col min="14341" max="14341" width="12.140625" style="1" customWidth="1"/>
    <col min="14342" max="14342" width="4" style="1" customWidth="1"/>
    <col min="14343" max="14343" width="14.28515625" style="1" customWidth="1"/>
    <col min="14344" max="14344" width="12.85546875" style="1" customWidth="1"/>
    <col min="14345" max="14345" width="13.85546875" style="1" customWidth="1"/>
    <col min="14346" max="14346" width="9.140625" style="1"/>
    <col min="14347" max="14349" width="0" style="1" hidden="1" customWidth="1"/>
    <col min="14350" max="14350" width="9.140625" style="1"/>
    <col min="14351" max="14353" width="10.5703125" style="1" bestFit="1" customWidth="1"/>
    <col min="14354" max="14592" width="9.140625" style="1"/>
    <col min="14593" max="14593" width="72" style="1" customWidth="1"/>
    <col min="14594" max="14594" width="8.42578125" style="1" customWidth="1"/>
    <col min="14595" max="14595" width="6.7109375" style="1" customWidth="1"/>
    <col min="14596" max="14596" width="5.7109375" style="1" customWidth="1"/>
    <col min="14597" max="14597" width="12.140625" style="1" customWidth="1"/>
    <col min="14598" max="14598" width="4" style="1" customWidth="1"/>
    <col min="14599" max="14599" width="14.28515625" style="1" customWidth="1"/>
    <col min="14600" max="14600" width="12.85546875" style="1" customWidth="1"/>
    <col min="14601" max="14601" width="13.85546875" style="1" customWidth="1"/>
    <col min="14602" max="14602" width="9.140625" style="1"/>
    <col min="14603" max="14605" width="0" style="1" hidden="1" customWidth="1"/>
    <col min="14606" max="14606" width="9.140625" style="1"/>
    <col min="14607" max="14609" width="10.5703125" style="1" bestFit="1" customWidth="1"/>
    <col min="14610" max="14848" width="9.140625" style="1"/>
    <col min="14849" max="14849" width="72" style="1" customWidth="1"/>
    <col min="14850" max="14850" width="8.42578125" style="1" customWidth="1"/>
    <col min="14851" max="14851" width="6.7109375" style="1" customWidth="1"/>
    <col min="14852" max="14852" width="5.7109375" style="1" customWidth="1"/>
    <col min="14853" max="14853" width="12.140625" style="1" customWidth="1"/>
    <col min="14854" max="14854" width="4" style="1" customWidth="1"/>
    <col min="14855" max="14855" width="14.28515625" style="1" customWidth="1"/>
    <col min="14856" max="14856" width="12.85546875" style="1" customWidth="1"/>
    <col min="14857" max="14857" width="13.85546875" style="1" customWidth="1"/>
    <col min="14858" max="14858" width="9.140625" style="1"/>
    <col min="14859" max="14861" width="0" style="1" hidden="1" customWidth="1"/>
    <col min="14862" max="14862" width="9.140625" style="1"/>
    <col min="14863" max="14865" width="10.5703125" style="1" bestFit="1" customWidth="1"/>
    <col min="14866" max="15104" width="9.140625" style="1"/>
    <col min="15105" max="15105" width="72" style="1" customWidth="1"/>
    <col min="15106" max="15106" width="8.42578125" style="1" customWidth="1"/>
    <col min="15107" max="15107" width="6.7109375" style="1" customWidth="1"/>
    <col min="15108" max="15108" width="5.7109375" style="1" customWidth="1"/>
    <col min="15109" max="15109" width="12.140625" style="1" customWidth="1"/>
    <col min="15110" max="15110" width="4" style="1" customWidth="1"/>
    <col min="15111" max="15111" width="14.28515625" style="1" customWidth="1"/>
    <col min="15112" max="15112" width="12.85546875" style="1" customWidth="1"/>
    <col min="15113" max="15113" width="13.85546875" style="1" customWidth="1"/>
    <col min="15114" max="15114" width="9.140625" style="1"/>
    <col min="15115" max="15117" width="0" style="1" hidden="1" customWidth="1"/>
    <col min="15118" max="15118" width="9.140625" style="1"/>
    <col min="15119" max="15121" width="10.5703125" style="1" bestFit="1" customWidth="1"/>
    <col min="15122" max="15360" width="9.140625" style="1"/>
    <col min="15361" max="15361" width="72" style="1" customWidth="1"/>
    <col min="15362" max="15362" width="8.42578125" style="1" customWidth="1"/>
    <col min="15363" max="15363" width="6.7109375" style="1" customWidth="1"/>
    <col min="15364" max="15364" width="5.7109375" style="1" customWidth="1"/>
    <col min="15365" max="15365" width="12.140625" style="1" customWidth="1"/>
    <col min="15366" max="15366" width="4" style="1" customWidth="1"/>
    <col min="15367" max="15367" width="14.28515625" style="1" customWidth="1"/>
    <col min="15368" max="15368" width="12.85546875" style="1" customWidth="1"/>
    <col min="15369" max="15369" width="13.85546875" style="1" customWidth="1"/>
    <col min="15370" max="15370" width="9.140625" style="1"/>
    <col min="15371" max="15373" width="0" style="1" hidden="1" customWidth="1"/>
    <col min="15374" max="15374" width="9.140625" style="1"/>
    <col min="15375" max="15377" width="10.5703125" style="1" bestFit="1" customWidth="1"/>
    <col min="15378" max="15616" width="9.140625" style="1"/>
    <col min="15617" max="15617" width="72" style="1" customWidth="1"/>
    <col min="15618" max="15618" width="8.42578125" style="1" customWidth="1"/>
    <col min="15619" max="15619" width="6.7109375" style="1" customWidth="1"/>
    <col min="15620" max="15620" width="5.7109375" style="1" customWidth="1"/>
    <col min="15621" max="15621" width="12.140625" style="1" customWidth="1"/>
    <col min="15622" max="15622" width="4" style="1" customWidth="1"/>
    <col min="15623" max="15623" width="14.28515625" style="1" customWidth="1"/>
    <col min="15624" max="15624" width="12.85546875" style="1" customWidth="1"/>
    <col min="15625" max="15625" width="13.85546875" style="1" customWidth="1"/>
    <col min="15626" max="15626" width="9.140625" style="1"/>
    <col min="15627" max="15629" width="0" style="1" hidden="1" customWidth="1"/>
    <col min="15630" max="15630" width="9.140625" style="1"/>
    <col min="15631" max="15633" width="10.5703125" style="1" bestFit="1" customWidth="1"/>
    <col min="15634" max="15872" width="9.140625" style="1"/>
    <col min="15873" max="15873" width="72" style="1" customWidth="1"/>
    <col min="15874" max="15874" width="8.42578125" style="1" customWidth="1"/>
    <col min="15875" max="15875" width="6.7109375" style="1" customWidth="1"/>
    <col min="15876" max="15876" width="5.7109375" style="1" customWidth="1"/>
    <col min="15877" max="15877" width="12.140625" style="1" customWidth="1"/>
    <col min="15878" max="15878" width="4" style="1" customWidth="1"/>
    <col min="15879" max="15879" width="14.28515625" style="1" customWidth="1"/>
    <col min="15880" max="15880" width="12.85546875" style="1" customWidth="1"/>
    <col min="15881" max="15881" width="13.85546875" style="1" customWidth="1"/>
    <col min="15882" max="15882" width="9.140625" style="1"/>
    <col min="15883" max="15885" width="0" style="1" hidden="1" customWidth="1"/>
    <col min="15886" max="15886" width="9.140625" style="1"/>
    <col min="15887" max="15889" width="10.5703125" style="1" bestFit="1" customWidth="1"/>
    <col min="15890" max="16128" width="9.140625" style="1"/>
    <col min="16129" max="16129" width="72" style="1" customWidth="1"/>
    <col min="16130" max="16130" width="8.42578125" style="1" customWidth="1"/>
    <col min="16131" max="16131" width="6.7109375" style="1" customWidth="1"/>
    <col min="16132" max="16132" width="5.7109375" style="1" customWidth="1"/>
    <col min="16133" max="16133" width="12.140625" style="1" customWidth="1"/>
    <col min="16134" max="16134" width="4" style="1" customWidth="1"/>
    <col min="16135" max="16135" width="14.28515625" style="1" customWidth="1"/>
    <col min="16136" max="16136" width="12.85546875" style="1" customWidth="1"/>
    <col min="16137" max="16137" width="13.85546875" style="1" customWidth="1"/>
    <col min="16138" max="16138" width="9.140625" style="1"/>
    <col min="16139" max="16141" width="0" style="1" hidden="1" customWidth="1"/>
    <col min="16142" max="16142" width="9.140625" style="1"/>
    <col min="16143" max="16145" width="10.5703125" style="1" bestFit="1" customWidth="1"/>
    <col min="16146" max="16384" width="9.140625" style="1"/>
  </cols>
  <sheetData>
    <row r="2" spans="1:17" x14ac:dyDescent="0.2">
      <c r="C2" s="212" t="s">
        <v>258</v>
      </c>
      <c r="D2" s="212"/>
      <c r="E2" s="212"/>
      <c r="F2" s="212"/>
      <c r="G2" s="212"/>
      <c r="H2" s="212"/>
      <c r="I2" s="212"/>
    </row>
    <row r="3" spans="1:17" ht="65.25" customHeight="1" x14ac:dyDescent="0.2">
      <c r="C3" s="26"/>
      <c r="D3" s="213" t="s">
        <v>350</v>
      </c>
      <c r="E3" s="213"/>
      <c r="F3" s="213"/>
      <c r="G3" s="213"/>
      <c r="H3" s="213"/>
      <c r="I3" s="213"/>
    </row>
    <row r="4" spans="1:17" x14ac:dyDescent="0.2">
      <c r="C4" s="54"/>
      <c r="D4" s="54"/>
    </row>
    <row r="5" spans="1:17" x14ac:dyDescent="0.2">
      <c r="A5" s="214" t="s">
        <v>356</v>
      </c>
      <c r="B5" s="214"/>
      <c r="C5" s="214"/>
      <c r="D5" s="214"/>
      <c r="E5" s="214"/>
      <c r="F5" s="214"/>
      <c r="G5" s="214"/>
      <c r="H5" s="214"/>
      <c r="I5" s="214"/>
    </row>
    <row r="6" spans="1:17" x14ac:dyDescent="0.2">
      <c r="A6" s="214"/>
      <c r="B6" s="214"/>
      <c r="C6" s="214"/>
      <c r="D6" s="214"/>
      <c r="E6" s="214"/>
      <c r="F6" s="214"/>
      <c r="G6" s="214"/>
      <c r="H6" s="214"/>
      <c r="I6" s="214"/>
    </row>
    <row r="7" spans="1:17" x14ac:dyDescent="0.2">
      <c r="A7" s="214"/>
      <c r="B7" s="214"/>
      <c r="C7" s="214"/>
      <c r="D7" s="214"/>
      <c r="E7" s="214"/>
      <c r="F7" s="214"/>
      <c r="G7" s="214"/>
      <c r="H7" s="214"/>
      <c r="I7" s="214"/>
    </row>
    <row r="8" spans="1:17" x14ac:dyDescent="0.2">
      <c r="A8" s="17"/>
      <c r="B8" s="17"/>
      <c r="C8" s="17"/>
      <c r="D8" s="17"/>
      <c r="H8" s="17" t="s">
        <v>0</v>
      </c>
    </row>
    <row r="9" spans="1:17" s="3" customFormat="1" ht="27" customHeight="1" x14ac:dyDescent="0.2">
      <c r="A9" s="120" t="s">
        <v>1</v>
      </c>
      <c r="B9" s="120" t="s">
        <v>79</v>
      </c>
      <c r="C9" s="120" t="s">
        <v>2</v>
      </c>
      <c r="D9" s="120" t="s">
        <v>3</v>
      </c>
      <c r="E9" s="122" t="s">
        <v>4</v>
      </c>
      <c r="F9" s="120" t="s">
        <v>5</v>
      </c>
      <c r="G9" s="120" t="s">
        <v>289</v>
      </c>
      <c r="H9" s="120" t="s">
        <v>308</v>
      </c>
      <c r="I9" s="120" t="s">
        <v>338</v>
      </c>
    </row>
    <row r="10" spans="1:17" s="3" customFormat="1" x14ac:dyDescent="0.2">
      <c r="A10" s="62">
        <v>1</v>
      </c>
      <c r="B10" s="62">
        <v>2</v>
      </c>
      <c r="C10" s="62">
        <v>3</v>
      </c>
      <c r="D10" s="104">
        <v>4</v>
      </c>
      <c r="E10" s="16" t="s">
        <v>80</v>
      </c>
      <c r="F10" s="62">
        <v>6</v>
      </c>
      <c r="G10" s="62">
        <v>7</v>
      </c>
      <c r="H10" s="62">
        <v>8</v>
      </c>
      <c r="I10" s="62">
        <v>9</v>
      </c>
    </row>
    <row r="11" spans="1:17" s="3" customFormat="1" x14ac:dyDescent="0.2">
      <c r="A11" s="2" t="s">
        <v>81</v>
      </c>
      <c r="B11" s="62"/>
      <c r="C11" s="62"/>
      <c r="D11" s="62"/>
      <c r="E11" s="16"/>
      <c r="F11" s="62"/>
      <c r="G11" s="8">
        <f>G12</f>
        <v>110690.4</v>
      </c>
      <c r="H11" s="8">
        <f>H12</f>
        <v>55178.700000000004</v>
      </c>
      <c r="I11" s="8">
        <f>I12</f>
        <v>26300.899999999994</v>
      </c>
      <c r="K11" s="25">
        <v>26495</v>
      </c>
      <c r="L11" s="25">
        <v>24103</v>
      </c>
      <c r="M11" s="25">
        <v>23189.8</v>
      </c>
    </row>
    <row r="12" spans="1:17" s="3" customFormat="1" x14ac:dyDescent="0.2">
      <c r="A12" s="2" t="s">
        <v>82</v>
      </c>
      <c r="B12" s="62">
        <v>951</v>
      </c>
      <c r="C12" s="62"/>
      <c r="D12" s="62"/>
      <c r="E12" s="16"/>
      <c r="F12" s="62"/>
      <c r="G12" s="8">
        <f>SUM(G13:G50)</f>
        <v>110690.4</v>
      </c>
      <c r="H12" s="8">
        <f>SUM(H13:H50)</f>
        <v>55178.700000000004</v>
      </c>
      <c r="I12" s="8">
        <f>SUM(I13:I50)</f>
        <v>26300.899999999994</v>
      </c>
      <c r="M12" s="181"/>
      <c r="N12" s="181"/>
      <c r="O12" s="61">
        <f>G12-29825</f>
        <v>80865.399999999994</v>
      </c>
      <c r="P12" s="61">
        <f>H12-27659.4</f>
        <v>27519.300000000003</v>
      </c>
      <c r="Q12" s="61">
        <f>I12-26998.8</f>
        <v>-697.90000000000509</v>
      </c>
    </row>
    <row r="13" spans="1:17" s="3" customFormat="1" ht="51" x14ac:dyDescent="0.2">
      <c r="A13" s="58" t="s">
        <v>265</v>
      </c>
      <c r="B13" s="7">
        <v>951</v>
      </c>
      <c r="C13" s="19" t="s">
        <v>6</v>
      </c>
      <c r="D13" s="19" t="s">
        <v>32</v>
      </c>
      <c r="E13" s="20" t="s">
        <v>29</v>
      </c>
      <c r="F13" s="19" t="s">
        <v>13</v>
      </c>
      <c r="G13" s="182">
        <v>50</v>
      </c>
      <c r="H13" s="182">
        <v>5</v>
      </c>
      <c r="I13" s="182">
        <v>5</v>
      </c>
      <c r="K13" s="183">
        <f>G12-K11</f>
        <v>84195.4</v>
      </c>
      <c r="L13" s="183">
        <f>H12-L11</f>
        <v>31075.700000000004</v>
      </c>
      <c r="M13" s="183">
        <f>I12-M11</f>
        <v>3111.0999999999949</v>
      </c>
      <c r="N13" s="181"/>
    </row>
    <row r="14" spans="1:17" s="3" customFormat="1" ht="89.25" x14ac:dyDescent="0.2">
      <c r="A14" s="58" t="s">
        <v>317</v>
      </c>
      <c r="B14" s="7">
        <v>951</v>
      </c>
      <c r="C14" s="22" t="s">
        <v>6</v>
      </c>
      <c r="D14" s="22" t="s">
        <v>10</v>
      </c>
      <c r="E14" s="22" t="s">
        <v>11</v>
      </c>
      <c r="F14" s="22" t="s">
        <v>8</v>
      </c>
      <c r="G14" s="182">
        <f>11071.6-1800+1.2</f>
        <v>9272.8000000000011</v>
      </c>
      <c r="H14" s="182">
        <v>11602</v>
      </c>
      <c r="I14" s="182">
        <v>12030.5</v>
      </c>
    </row>
    <row r="15" spans="1:17" s="3" customFormat="1" ht="89.25" x14ac:dyDescent="0.2">
      <c r="A15" s="58" t="s">
        <v>239</v>
      </c>
      <c r="B15" s="7">
        <v>951</v>
      </c>
      <c r="C15" s="22" t="s">
        <v>6</v>
      </c>
      <c r="D15" s="22" t="s">
        <v>10</v>
      </c>
      <c r="E15" s="22" t="s">
        <v>12</v>
      </c>
      <c r="F15" s="22" t="s">
        <v>13</v>
      </c>
      <c r="G15" s="182">
        <f>433.1+200-1.2</f>
        <v>631.9</v>
      </c>
      <c r="H15" s="182">
        <v>523.29999999999995</v>
      </c>
      <c r="I15" s="182">
        <v>0</v>
      </c>
    </row>
    <row r="16" spans="1:17" s="3" customFormat="1" ht="76.5" x14ac:dyDescent="0.2">
      <c r="A16" s="58" t="s">
        <v>325</v>
      </c>
      <c r="B16" s="7">
        <v>951</v>
      </c>
      <c r="C16" s="22" t="s">
        <v>6</v>
      </c>
      <c r="D16" s="22" t="s">
        <v>10</v>
      </c>
      <c r="E16" s="22" t="s">
        <v>12</v>
      </c>
      <c r="F16" s="22" t="s">
        <v>14</v>
      </c>
      <c r="G16" s="182">
        <v>27.8</v>
      </c>
      <c r="H16" s="182">
        <v>27.8</v>
      </c>
      <c r="I16" s="182">
        <v>27.8</v>
      </c>
    </row>
    <row r="17" spans="1:9" s="3" customFormat="1" ht="63.75" x14ac:dyDescent="0.2">
      <c r="A17" s="58" t="s">
        <v>54</v>
      </c>
      <c r="B17" s="7">
        <v>951</v>
      </c>
      <c r="C17" s="22" t="s">
        <v>6</v>
      </c>
      <c r="D17" s="22" t="s">
        <v>10</v>
      </c>
      <c r="E17" s="22" t="s">
        <v>53</v>
      </c>
      <c r="F17" s="22" t="s">
        <v>13</v>
      </c>
      <c r="G17" s="182">
        <v>0.2</v>
      </c>
      <c r="H17" s="182">
        <v>0.2</v>
      </c>
      <c r="I17" s="182">
        <v>0.2</v>
      </c>
    </row>
    <row r="18" spans="1:9" s="3" customFormat="1" ht="38.25" x14ac:dyDescent="0.2">
      <c r="A18" s="58" t="s">
        <v>135</v>
      </c>
      <c r="B18" s="7">
        <v>951</v>
      </c>
      <c r="C18" s="22" t="s">
        <v>6</v>
      </c>
      <c r="D18" s="22" t="s">
        <v>10</v>
      </c>
      <c r="E18" s="22" t="s">
        <v>15</v>
      </c>
      <c r="F18" s="22" t="s">
        <v>8</v>
      </c>
      <c r="G18" s="182">
        <v>15</v>
      </c>
      <c r="H18" s="182">
        <v>15</v>
      </c>
      <c r="I18" s="182">
        <v>15</v>
      </c>
    </row>
    <row r="19" spans="1:9" s="3" customFormat="1" ht="102" x14ac:dyDescent="0.2">
      <c r="A19" s="58" t="s">
        <v>17</v>
      </c>
      <c r="B19" s="7">
        <v>951</v>
      </c>
      <c r="C19" s="22" t="s">
        <v>6</v>
      </c>
      <c r="D19" s="22" t="s">
        <v>10</v>
      </c>
      <c r="E19" s="22" t="s">
        <v>18</v>
      </c>
      <c r="F19" s="22" t="s">
        <v>16</v>
      </c>
      <c r="G19" s="182">
        <v>79.400000000000006</v>
      </c>
      <c r="H19" s="182">
        <v>82.6</v>
      </c>
      <c r="I19" s="182">
        <v>85.9</v>
      </c>
    </row>
    <row r="20" spans="1:9" s="3" customFormat="1" ht="76.5" x14ac:dyDescent="0.2">
      <c r="A20" s="58" t="s">
        <v>55</v>
      </c>
      <c r="B20" s="7">
        <v>951</v>
      </c>
      <c r="C20" s="22" t="s">
        <v>6</v>
      </c>
      <c r="D20" s="22" t="s">
        <v>20</v>
      </c>
      <c r="E20" s="22" t="s">
        <v>21</v>
      </c>
      <c r="F20" s="22" t="s">
        <v>16</v>
      </c>
      <c r="G20" s="182">
        <v>87.2</v>
      </c>
      <c r="H20" s="182">
        <v>90.2</v>
      </c>
      <c r="I20" s="182">
        <v>93.8</v>
      </c>
    </row>
    <row r="21" spans="1:9" s="3" customFormat="1" ht="63.75" x14ac:dyDescent="0.2">
      <c r="A21" s="58" t="s">
        <v>240</v>
      </c>
      <c r="B21" s="7">
        <v>951</v>
      </c>
      <c r="C21" s="22" t="s">
        <v>6</v>
      </c>
      <c r="D21" s="22" t="s">
        <v>20</v>
      </c>
      <c r="E21" s="22" t="s">
        <v>241</v>
      </c>
      <c r="F21" s="22" t="s">
        <v>16</v>
      </c>
      <c r="G21" s="182">
        <v>114.8</v>
      </c>
      <c r="H21" s="182">
        <v>117.4</v>
      </c>
      <c r="I21" s="182">
        <v>123.5</v>
      </c>
    </row>
    <row r="22" spans="1:9" s="3" customFormat="1" ht="89.25" x14ac:dyDescent="0.2">
      <c r="A22" s="58" t="s">
        <v>242</v>
      </c>
      <c r="B22" s="7">
        <v>951</v>
      </c>
      <c r="C22" s="22" t="s">
        <v>6</v>
      </c>
      <c r="D22" s="22" t="s">
        <v>25</v>
      </c>
      <c r="E22" s="22" t="s">
        <v>12</v>
      </c>
      <c r="F22" s="22" t="s">
        <v>13</v>
      </c>
      <c r="G22" s="182">
        <f>150+176.8</f>
        <v>326.8</v>
      </c>
      <c r="H22" s="182">
        <v>200</v>
      </c>
      <c r="I22" s="182">
        <v>0</v>
      </c>
    </row>
    <row r="23" spans="1:9" s="3" customFormat="1" ht="102" x14ac:dyDescent="0.2">
      <c r="A23" s="58" t="s">
        <v>238</v>
      </c>
      <c r="B23" s="7">
        <v>951</v>
      </c>
      <c r="C23" s="22" t="s">
        <v>6</v>
      </c>
      <c r="D23" s="22" t="s">
        <v>25</v>
      </c>
      <c r="E23" s="24" t="s">
        <v>26</v>
      </c>
      <c r="F23" s="22" t="s">
        <v>13</v>
      </c>
      <c r="G23" s="182">
        <v>5</v>
      </c>
      <c r="H23" s="182">
        <v>5</v>
      </c>
      <c r="I23" s="182">
        <v>5</v>
      </c>
    </row>
    <row r="24" spans="1:9" s="3" customFormat="1" ht="76.5" x14ac:dyDescent="0.2">
      <c r="A24" s="58" t="s">
        <v>67</v>
      </c>
      <c r="B24" s="7">
        <v>951</v>
      </c>
      <c r="C24" s="22" t="s">
        <v>6</v>
      </c>
      <c r="D24" s="22" t="s">
        <v>25</v>
      </c>
      <c r="E24" s="24" t="s">
        <v>27</v>
      </c>
      <c r="F24" s="22" t="s">
        <v>16</v>
      </c>
      <c r="G24" s="182">
        <v>93.8</v>
      </c>
      <c r="H24" s="182">
        <v>97.6</v>
      </c>
      <c r="I24" s="182">
        <v>101.5</v>
      </c>
    </row>
    <row r="25" spans="1:9" s="3" customFormat="1" ht="89.25" x14ac:dyDescent="0.2">
      <c r="A25" s="58" t="s">
        <v>56</v>
      </c>
      <c r="B25" s="7">
        <v>951</v>
      </c>
      <c r="C25" s="22" t="s">
        <v>6</v>
      </c>
      <c r="D25" s="22" t="s">
        <v>25</v>
      </c>
      <c r="E25" s="24" t="s">
        <v>28</v>
      </c>
      <c r="F25" s="22" t="s">
        <v>16</v>
      </c>
      <c r="G25" s="182">
        <v>75</v>
      </c>
      <c r="H25" s="182">
        <v>78.099999999999994</v>
      </c>
      <c r="I25" s="182">
        <v>81.2</v>
      </c>
    </row>
    <row r="26" spans="1:9" s="3" customFormat="1" ht="76.5" hidden="1" x14ac:dyDescent="0.2">
      <c r="A26" s="58" t="s">
        <v>357</v>
      </c>
      <c r="B26" s="7">
        <v>951</v>
      </c>
      <c r="C26" s="22" t="s">
        <v>6</v>
      </c>
      <c r="D26" s="22" t="s">
        <v>25</v>
      </c>
      <c r="E26" s="22" t="s">
        <v>12</v>
      </c>
      <c r="F26" s="22" t="s">
        <v>14</v>
      </c>
      <c r="G26" s="182">
        <v>0</v>
      </c>
      <c r="H26" s="182">
        <v>0</v>
      </c>
      <c r="I26" s="182">
        <v>0</v>
      </c>
    </row>
    <row r="27" spans="1:9" s="3" customFormat="1" ht="51" x14ac:dyDescent="0.2">
      <c r="A27" s="58" t="s">
        <v>306</v>
      </c>
      <c r="B27" s="7">
        <v>951</v>
      </c>
      <c r="C27" s="22" t="s">
        <v>6</v>
      </c>
      <c r="D27" s="22" t="s">
        <v>25</v>
      </c>
      <c r="E27" s="22" t="s">
        <v>29</v>
      </c>
      <c r="F27" s="22" t="s">
        <v>13</v>
      </c>
      <c r="G27" s="182">
        <v>143</v>
      </c>
      <c r="H27" s="182">
        <v>0</v>
      </c>
      <c r="I27" s="182">
        <v>0</v>
      </c>
    </row>
    <row r="28" spans="1:9" s="3" customFormat="1" ht="25.5" x14ac:dyDescent="0.2">
      <c r="A28" s="58" t="s">
        <v>243</v>
      </c>
      <c r="B28" s="7">
        <v>951</v>
      </c>
      <c r="C28" s="22" t="s">
        <v>6</v>
      </c>
      <c r="D28" s="22" t="s">
        <v>25</v>
      </c>
      <c r="E28" s="24" t="s">
        <v>244</v>
      </c>
      <c r="F28" s="22" t="s">
        <v>23</v>
      </c>
      <c r="G28" s="184">
        <v>0</v>
      </c>
      <c r="H28" s="184">
        <v>526.79999999999995</v>
      </c>
      <c r="I28" s="184">
        <v>1016</v>
      </c>
    </row>
    <row r="29" spans="1:9" ht="38.25" x14ac:dyDescent="0.2">
      <c r="A29" s="101" t="s">
        <v>57</v>
      </c>
      <c r="B29" s="7">
        <v>951</v>
      </c>
      <c r="C29" s="19" t="s">
        <v>6</v>
      </c>
      <c r="D29" s="19" t="s">
        <v>25</v>
      </c>
      <c r="E29" s="23" t="s">
        <v>29</v>
      </c>
      <c r="F29" s="19" t="s">
        <v>14</v>
      </c>
      <c r="G29" s="182">
        <v>40</v>
      </c>
      <c r="H29" s="182">
        <v>40</v>
      </c>
      <c r="I29" s="182">
        <v>40</v>
      </c>
    </row>
    <row r="30" spans="1:9" ht="38.25" x14ac:dyDescent="0.2">
      <c r="A30" s="58" t="s">
        <v>57</v>
      </c>
      <c r="B30" s="7">
        <v>951</v>
      </c>
      <c r="C30" s="22" t="s">
        <v>6</v>
      </c>
      <c r="D30" s="22" t="s">
        <v>25</v>
      </c>
      <c r="E30" s="24" t="s">
        <v>29</v>
      </c>
      <c r="F30" s="22" t="s">
        <v>13</v>
      </c>
      <c r="G30" s="182">
        <v>0</v>
      </c>
      <c r="H30" s="182">
        <v>0</v>
      </c>
      <c r="I30" s="182">
        <v>0</v>
      </c>
    </row>
    <row r="31" spans="1:9" ht="58.5" customHeight="1" x14ac:dyDescent="0.2">
      <c r="A31" s="58" t="s">
        <v>318</v>
      </c>
      <c r="B31" s="7">
        <v>951</v>
      </c>
      <c r="C31" s="22" t="s">
        <v>7</v>
      </c>
      <c r="D31" s="22" t="s">
        <v>32</v>
      </c>
      <c r="E31" s="24" t="s">
        <v>58</v>
      </c>
      <c r="F31" s="22" t="s">
        <v>8</v>
      </c>
      <c r="G31" s="182">
        <v>352.6</v>
      </c>
      <c r="H31" s="182">
        <v>387.4</v>
      </c>
      <c r="I31" s="182">
        <v>422.8</v>
      </c>
    </row>
    <row r="32" spans="1:9" ht="76.5" x14ac:dyDescent="0.2">
      <c r="A32" s="58" t="s">
        <v>72</v>
      </c>
      <c r="B32" s="7">
        <v>951</v>
      </c>
      <c r="C32" s="22" t="s">
        <v>32</v>
      </c>
      <c r="D32" s="22" t="s">
        <v>35</v>
      </c>
      <c r="E32" s="24" t="s">
        <v>73</v>
      </c>
      <c r="F32" s="22" t="s">
        <v>13</v>
      </c>
      <c r="G32" s="182">
        <v>10</v>
      </c>
      <c r="H32" s="182">
        <v>40</v>
      </c>
      <c r="I32" s="182">
        <v>40</v>
      </c>
    </row>
    <row r="33" spans="1:9" ht="76.5" x14ac:dyDescent="0.2">
      <c r="A33" s="66" t="s">
        <v>136</v>
      </c>
      <c r="B33" s="124">
        <v>951</v>
      </c>
      <c r="C33" s="22" t="s">
        <v>10</v>
      </c>
      <c r="D33" s="22" t="s">
        <v>34</v>
      </c>
      <c r="E33" s="24" t="s">
        <v>74</v>
      </c>
      <c r="F33" s="22" t="s">
        <v>13</v>
      </c>
      <c r="G33" s="182">
        <v>4000</v>
      </c>
      <c r="H33" s="182">
        <v>32301.5</v>
      </c>
      <c r="I33" s="182">
        <v>4000</v>
      </c>
    </row>
    <row r="34" spans="1:9" ht="64.5" customHeight="1" x14ac:dyDescent="0.2">
      <c r="A34" s="58" t="s">
        <v>78</v>
      </c>
      <c r="B34" s="7">
        <v>951</v>
      </c>
      <c r="C34" s="22" t="s">
        <v>10</v>
      </c>
      <c r="D34" s="22" t="s">
        <v>37</v>
      </c>
      <c r="E34" s="24" t="s">
        <v>77</v>
      </c>
      <c r="F34" s="22" t="s">
        <v>13</v>
      </c>
      <c r="G34" s="182">
        <v>220</v>
      </c>
      <c r="H34" s="182">
        <v>0</v>
      </c>
      <c r="I34" s="182">
        <v>0</v>
      </c>
    </row>
    <row r="35" spans="1:9" ht="112.5" customHeight="1" x14ac:dyDescent="0.2">
      <c r="A35" s="58" t="s">
        <v>322</v>
      </c>
      <c r="B35" s="7">
        <v>951</v>
      </c>
      <c r="C35" s="22" t="s">
        <v>38</v>
      </c>
      <c r="D35" s="22" t="s">
        <v>6</v>
      </c>
      <c r="E35" s="24" t="s">
        <v>323</v>
      </c>
      <c r="F35" s="22">
        <v>410</v>
      </c>
      <c r="G35" s="21">
        <f>75451.6+5007.9+1109.8</f>
        <v>81569.3</v>
      </c>
      <c r="H35" s="182">
        <v>0</v>
      </c>
      <c r="I35" s="182">
        <v>0</v>
      </c>
    </row>
    <row r="36" spans="1:9" ht="51" x14ac:dyDescent="0.2">
      <c r="A36" s="58" t="s">
        <v>60</v>
      </c>
      <c r="B36" s="7">
        <v>951</v>
      </c>
      <c r="C36" s="22" t="s">
        <v>38</v>
      </c>
      <c r="D36" s="22" t="s">
        <v>32</v>
      </c>
      <c r="E36" s="24" t="s">
        <v>40</v>
      </c>
      <c r="F36" s="22" t="s">
        <v>13</v>
      </c>
      <c r="G36" s="182">
        <f>100+169.8</f>
        <v>269.8</v>
      </c>
      <c r="H36" s="182">
        <v>200</v>
      </c>
      <c r="I36" s="182">
        <v>0</v>
      </c>
    </row>
    <row r="37" spans="1:9" ht="63.75" hidden="1" x14ac:dyDescent="0.2">
      <c r="A37" s="58" t="s">
        <v>61</v>
      </c>
      <c r="B37" s="7">
        <v>951</v>
      </c>
      <c r="C37" s="22" t="s">
        <v>38</v>
      </c>
      <c r="D37" s="22" t="s">
        <v>32</v>
      </c>
      <c r="E37" s="24" t="s">
        <v>41</v>
      </c>
      <c r="F37" s="22" t="s">
        <v>13</v>
      </c>
      <c r="G37" s="182">
        <v>0</v>
      </c>
      <c r="H37" s="182">
        <v>0</v>
      </c>
      <c r="I37" s="182">
        <v>0</v>
      </c>
    </row>
    <row r="38" spans="1:9" ht="51" x14ac:dyDescent="0.2">
      <c r="A38" s="58" t="s">
        <v>134</v>
      </c>
      <c r="B38" s="7">
        <v>951</v>
      </c>
      <c r="C38" s="22" t="s">
        <v>38</v>
      </c>
      <c r="D38" s="22" t="s">
        <v>32</v>
      </c>
      <c r="E38" s="24" t="s">
        <v>41</v>
      </c>
      <c r="F38" s="22" t="s">
        <v>14</v>
      </c>
      <c r="G38" s="182">
        <v>36</v>
      </c>
      <c r="H38" s="182">
        <v>36</v>
      </c>
      <c r="I38" s="182">
        <v>36</v>
      </c>
    </row>
    <row r="39" spans="1:9" ht="38.25" hidden="1" x14ac:dyDescent="0.2">
      <c r="A39" s="58" t="s">
        <v>335</v>
      </c>
      <c r="B39" s="7">
        <v>951</v>
      </c>
      <c r="C39" s="7" t="s">
        <v>38</v>
      </c>
      <c r="D39" s="7" t="s">
        <v>32</v>
      </c>
      <c r="E39" s="24" t="s">
        <v>336</v>
      </c>
      <c r="F39" s="22" t="s">
        <v>13</v>
      </c>
      <c r="G39" s="182">
        <v>0</v>
      </c>
      <c r="H39" s="182">
        <v>0</v>
      </c>
      <c r="I39" s="182">
        <v>0</v>
      </c>
    </row>
    <row r="40" spans="1:9" ht="76.5" x14ac:dyDescent="0.2">
      <c r="A40" s="58" t="s">
        <v>353</v>
      </c>
      <c r="B40" s="7">
        <v>951</v>
      </c>
      <c r="C40" s="22" t="s">
        <v>38</v>
      </c>
      <c r="D40" s="22" t="s">
        <v>32</v>
      </c>
      <c r="E40" s="24" t="s">
        <v>354</v>
      </c>
      <c r="F40" s="22" t="s">
        <v>13</v>
      </c>
      <c r="G40" s="182">
        <v>1068.4000000000001</v>
      </c>
      <c r="H40" s="182">
        <v>1402.8</v>
      </c>
      <c r="I40" s="182">
        <v>1543.1</v>
      </c>
    </row>
    <row r="41" spans="1:9" ht="63.75" x14ac:dyDescent="0.2">
      <c r="A41" s="58" t="s">
        <v>326</v>
      </c>
      <c r="B41" s="105">
        <v>951</v>
      </c>
      <c r="C41" s="22" t="s">
        <v>38</v>
      </c>
      <c r="D41" s="22" t="s">
        <v>32</v>
      </c>
      <c r="E41" s="24" t="s">
        <v>41</v>
      </c>
      <c r="F41" s="22" t="s">
        <v>13</v>
      </c>
      <c r="G41" s="21">
        <v>390.4</v>
      </c>
      <c r="H41" s="21">
        <v>0</v>
      </c>
      <c r="I41" s="21">
        <v>0</v>
      </c>
    </row>
    <row r="42" spans="1:9" ht="63.75" x14ac:dyDescent="0.2">
      <c r="A42" s="58" t="s">
        <v>62</v>
      </c>
      <c r="B42" s="7">
        <v>951</v>
      </c>
      <c r="C42" s="22" t="s">
        <v>38</v>
      </c>
      <c r="D42" s="22" t="s">
        <v>32</v>
      </c>
      <c r="E42" s="24" t="s">
        <v>42</v>
      </c>
      <c r="F42" s="22" t="s">
        <v>13</v>
      </c>
      <c r="G42" s="182">
        <f>300+900</f>
        <v>1200</v>
      </c>
      <c r="H42" s="182">
        <v>300</v>
      </c>
      <c r="I42" s="182">
        <v>100</v>
      </c>
    </row>
    <row r="43" spans="1:9" ht="63.75" x14ac:dyDescent="0.2">
      <c r="A43" s="58" t="s">
        <v>63</v>
      </c>
      <c r="B43" s="7">
        <v>951</v>
      </c>
      <c r="C43" s="22" t="s">
        <v>38</v>
      </c>
      <c r="D43" s="22" t="s">
        <v>32</v>
      </c>
      <c r="E43" s="24" t="s">
        <v>43</v>
      </c>
      <c r="F43" s="22" t="s">
        <v>13</v>
      </c>
      <c r="G43" s="182">
        <v>3300</v>
      </c>
      <c r="H43" s="182">
        <v>0</v>
      </c>
      <c r="I43" s="182">
        <v>0</v>
      </c>
    </row>
    <row r="44" spans="1:9" ht="89.25" x14ac:dyDescent="0.2">
      <c r="A44" s="58" t="s">
        <v>239</v>
      </c>
      <c r="B44" s="105">
        <v>951</v>
      </c>
      <c r="C44" s="22" t="s">
        <v>22</v>
      </c>
      <c r="D44" s="22" t="s">
        <v>38</v>
      </c>
      <c r="E44" s="24" t="s">
        <v>12</v>
      </c>
      <c r="F44" s="22" t="s">
        <v>13</v>
      </c>
      <c r="G44" s="21">
        <v>30</v>
      </c>
      <c r="H44" s="21">
        <v>0</v>
      </c>
      <c r="I44" s="21">
        <v>0</v>
      </c>
    </row>
    <row r="45" spans="1:9" ht="89.25" x14ac:dyDescent="0.2">
      <c r="A45" s="58" t="s">
        <v>327</v>
      </c>
      <c r="B45" s="105">
        <v>951</v>
      </c>
      <c r="C45" s="22" t="s">
        <v>22</v>
      </c>
      <c r="D45" s="22" t="s">
        <v>22</v>
      </c>
      <c r="E45" s="24" t="s">
        <v>249</v>
      </c>
      <c r="F45" s="22" t="s">
        <v>13</v>
      </c>
      <c r="G45" s="21">
        <v>20</v>
      </c>
      <c r="H45" s="21">
        <v>0</v>
      </c>
      <c r="I45" s="21">
        <v>0</v>
      </c>
    </row>
    <row r="46" spans="1:9" ht="63.75" x14ac:dyDescent="0.2">
      <c r="A46" s="58" t="s">
        <v>270</v>
      </c>
      <c r="B46" s="7">
        <v>951</v>
      </c>
      <c r="C46" s="22" t="s">
        <v>44</v>
      </c>
      <c r="D46" s="22" t="s">
        <v>6</v>
      </c>
      <c r="E46" s="24" t="s">
        <v>250</v>
      </c>
      <c r="F46" s="22" t="s">
        <v>46</v>
      </c>
      <c r="G46" s="182">
        <v>6600</v>
      </c>
      <c r="H46" s="182">
        <v>6600</v>
      </c>
      <c r="I46" s="182">
        <v>6033.6</v>
      </c>
    </row>
    <row r="47" spans="1:9" ht="32.25" hidden="1" customHeight="1" x14ac:dyDescent="0.2">
      <c r="A47" s="101" t="s">
        <v>261</v>
      </c>
      <c r="B47" s="7">
        <v>951</v>
      </c>
      <c r="C47" s="19" t="s">
        <v>44</v>
      </c>
      <c r="D47" s="19" t="s">
        <v>6</v>
      </c>
      <c r="E47" s="23" t="s">
        <v>260</v>
      </c>
      <c r="F47" s="19" t="s">
        <v>13</v>
      </c>
      <c r="G47" s="182">
        <v>0</v>
      </c>
      <c r="H47" s="182">
        <v>0</v>
      </c>
      <c r="I47" s="182">
        <v>0</v>
      </c>
    </row>
    <row r="48" spans="1:9" ht="70.5" customHeight="1" x14ac:dyDescent="0.2">
      <c r="A48" s="58" t="s">
        <v>355</v>
      </c>
      <c r="B48" s="22" t="s">
        <v>328</v>
      </c>
      <c r="C48" s="22" t="s">
        <v>44</v>
      </c>
      <c r="D48" s="24" t="s">
        <v>6</v>
      </c>
      <c r="E48" s="24" t="s">
        <v>324</v>
      </c>
      <c r="F48" s="19" t="s">
        <v>46</v>
      </c>
      <c r="G48" s="182">
        <v>61.2</v>
      </c>
      <c r="H48" s="182">
        <v>0</v>
      </c>
      <c r="I48" s="182">
        <v>0</v>
      </c>
    </row>
    <row r="49" spans="1:9" ht="51" x14ac:dyDescent="0.2">
      <c r="A49" s="58" t="s">
        <v>66</v>
      </c>
      <c r="B49" s="7">
        <v>951</v>
      </c>
      <c r="C49" s="22" t="s">
        <v>35</v>
      </c>
      <c r="D49" s="22" t="s">
        <v>6</v>
      </c>
      <c r="E49" s="24" t="s">
        <v>48</v>
      </c>
      <c r="F49" s="22" t="s">
        <v>49</v>
      </c>
      <c r="G49" s="182">
        <v>500</v>
      </c>
      <c r="H49" s="182">
        <v>500</v>
      </c>
      <c r="I49" s="182">
        <v>500</v>
      </c>
    </row>
    <row r="50" spans="1:9" ht="76.5" x14ac:dyDescent="0.2">
      <c r="A50" s="58" t="s">
        <v>301</v>
      </c>
      <c r="B50" s="7">
        <v>951</v>
      </c>
      <c r="C50" s="22" t="s">
        <v>50</v>
      </c>
      <c r="D50" s="22" t="s">
        <v>6</v>
      </c>
      <c r="E50" s="24" t="s">
        <v>52</v>
      </c>
      <c r="F50" s="22" t="s">
        <v>13</v>
      </c>
      <c r="G50" s="182">
        <f>50+50</f>
        <v>100</v>
      </c>
      <c r="H50" s="182">
        <v>0</v>
      </c>
      <c r="I50" s="182">
        <v>0</v>
      </c>
    </row>
    <row r="52" spans="1:9" x14ac:dyDescent="0.2">
      <c r="A52" s="97"/>
      <c r="B52" s="97"/>
      <c r="C52" s="3"/>
      <c r="D52" s="3"/>
      <c r="E52" s="3"/>
      <c r="F52" s="3"/>
      <c r="G52" s="98"/>
      <c r="H52" s="25"/>
      <c r="I52" s="25"/>
    </row>
    <row r="53" spans="1:9" ht="15.75" x14ac:dyDescent="0.25">
      <c r="A53" s="185" t="s">
        <v>137</v>
      </c>
      <c r="B53" s="185"/>
      <c r="C53" s="186"/>
      <c r="D53" s="187"/>
      <c r="E53" s="187"/>
      <c r="F53" s="187"/>
      <c r="G53" s="187"/>
      <c r="H53" s="215" t="s">
        <v>307</v>
      </c>
      <c r="I53" s="215"/>
    </row>
  </sheetData>
  <autoFilter ref="A12:K51"/>
  <mergeCells count="4">
    <mergeCell ref="C2:I2"/>
    <mergeCell ref="D3:I3"/>
    <mergeCell ref="A5:I7"/>
    <mergeCell ref="H53:I53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4"/>
  <sheetViews>
    <sheetView view="pageBreakPreview" zoomScale="86" zoomScaleNormal="100" zoomScaleSheetLayoutView="86" workbookViewId="0">
      <selection activeCell="B4" sqref="B4:H4"/>
    </sheetView>
  </sheetViews>
  <sheetFormatPr defaultRowHeight="12.75" x14ac:dyDescent="0.2"/>
  <cols>
    <col min="1" max="1" width="59.28515625" style="6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9.42578125" style="1" customWidth="1"/>
    <col min="7" max="8" width="9.85546875" style="1" customWidth="1"/>
    <col min="9" max="9" width="9.140625" style="1"/>
    <col min="10" max="10" width="10.140625" style="1" bestFit="1" customWidth="1"/>
    <col min="11" max="12" width="9.5703125" style="1" bestFit="1" customWidth="1"/>
    <col min="13" max="256" width="9.140625" style="1"/>
    <col min="257" max="257" width="59.28515625" style="1" customWidth="1"/>
    <col min="258" max="258" width="13.7109375" style="1" customWidth="1"/>
    <col min="259" max="259" width="6.42578125" style="1" customWidth="1"/>
    <col min="260" max="260" width="6.85546875" style="1" customWidth="1"/>
    <col min="261" max="261" width="8.28515625" style="1" customWidth="1"/>
    <col min="262" max="262" width="9.42578125" style="1" customWidth="1"/>
    <col min="263" max="264" width="9.85546875" style="1" customWidth="1"/>
    <col min="265" max="265" width="9.140625" style="1"/>
    <col min="266" max="266" width="10.140625" style="1" bestFit="1" customWidth="1"/>
    <col min="267" max="268" width="9.5703125" style="1" bestFit="1" customWidth="1"/>
    <col min="269" max="512" width="9.140625" style="1"/>
    <col min="513" max="513" width="59.28515625" style="1" customWidth="1"/>
    <col min="514" max="514" width="13.7109375" style="1" customWidth="1"/>
    <col min="515" max="515" width="6.42578125" style="1" customWidth="1"/>
    <col min="516" max="516" width="6.85546875" style="1" customWidth="1"/>
    <col min="517" max="517" width="8.28515625" style="1" customWidth="1"/>
    <col min="518" max="518" width="9.42578125" style="1" customWidth="1"/>
    <col min="519" max="520" width="9.85546875" style="1" customWidth="1"/>
    <col min="521" max="521" width="9.140625" style="1"/>
    <col min="522" max="522" width="10.140625" style="1" bestFit="1" customWidth="1"/>
    <col min="523" max="524" width="9.5703125" style="1" bestFit="1" customWidth="1"/>
    <col min="525" max="768" width="9.140625" style="1"/>
    <col min="769" max="769" width="59.28515625" style="1" customWidth="1"/>
    <col min="770" max="770" width="13.7109375" style="1" customWidth="1"/>
    <col min="771" max="771" width="6.42578125" style="1" customWidth="1"/>
    <col min="772" max="772" width="6.85546875" style="1" customWidth="1"/>
    <col min="773" max="773" width="8.28515625" style="1" customWidth="1"/>
    <col min="774" max="774" width="9.42578125" style="1" customWidth="1"/>
    <col min="775" max="776" width="9.85546875" style="1" customWidth="1"/>
    <col min="777" max="777" width="9.140625" style="1"/>
    <col min="778" max="778" width="10.140625" style="1" bestFit="1" customWidth="1"/>
    <col min="779" max="780" width="9.5703125" style="1" bestFit="1" customWidth="1"/>
    <col min="781" max="1024" width="9.140625" style="1"/>
    <col min="1025" max="1025" width="59.28515625" style="1" customWidth="1"/>
    <col min="1026" max="1026" width="13.7109375" style="1" customWidth="1"/>
    <col min="1027" max="1027" width="6.42578125" style="1" customWidth="1"/>
    <col min="1028" max="1028" width="6.85546875" style="1" customWidth="1"/>
    <col min="1029" max="1029" width="8.28515625" style="1" customWidth="1"/>
    <col min="1030" max="1030" width="9.42578125" style="1" customWidth="1"/>
    <col min="1031" max="1032" width="9.85546875" style="1" customWidth="1"/>
    <col min="1033" max="1033" width="9.140625" style="1"/>
    <col min="1034" max="1034" width="10.140625" style="1" bestFit="1" customWidth="1"/>
    <col min="1035" max="1036" width="9.5703125" style="1" bestFit="1" customWidth="1"/>
    <col min="1037" max="1280" width="9.140625" style="1"/>
    <col min="1281" max="1281" width="59.28515625" style="1" customWidth="1"/>
    <col min="1282" max="1282" width="13.7109375" style="1" customWidth="1"/>
    <col min="1283" max="1283" width="6.42578125" style="1" customWidth="1"/>
    <col min="1284" max="1284" width="6.85546875" style="1" customWidth="1"/>
    <col min="1285" max="1285" width="8.28515625" style="1" customWidth="1"/>
    <col min="1286" max="1286" width="9.42578125" style="1" customWidth="1"/>
    <col min="1287" max="1288" width="9.85546875" style="1" customWidth="1"/>
    <col min="1289" max="1289" width="9.140625" style="1"/>
    <col min="1290" max="1290" width="10.140625" style="1" bestFit="1" customWidth="1"/>
    <col min="1291" max="1292" width="9.5703125" style="1" bestFit="1" customWidth="1"/>
    <col min="1293" max="1536" width="9.140625" style="1"/>
    <col min="1537" max="1537" width="59.28515625" style="1" customWidth="1"/>
    <col min="1538" max="1538" width="13.7109375" style="1" customWidth="1"/>
    <col min="1539" max="1539" width="6.42578125" style="1" customWidth="1"/>
    <col min="1540" max="1540" width="6.85546875" style="1" customWidth="1"/>
    <col min="1541" max="1541" width="8.28515625" style="1" customWidth="1"/>
    <col min="1542" max="1542" width="9.42578125" style="1" customWidth="1"/>
    <col min="1543" max="1544" width="9.85546875" style="1" customWidth="1"/>
    <col min="1545" max="1545" width="9.140625" style="1"/>
    <col min="1546" max="1546" width="10.140625" style="1" bestFit="1" customWidth="1"/>
    <col min="1547" max="1548" width="9.5703125" style="1" bestFit="1" customWidth="1"/>
    <col min="1549" max="1792" width="9.140625" style="1"/>
    <col min="1793" max="1793" width="59.28515625" style="1" customWidth="1"/>
    <col min="1794" max="1794" width="13.7109375" style="1" customWidth="1"/>
    <col min="1795" max="1795" width="6.42578125" style="1" customWidth="1"/>
    <col min="1796" max="1796" width="6.85546875" style="1" customWidth="1"/>
    <col min="1797" max="1797" width="8.28515625" style="1" customWidth="1"/>
    <col min="1798" max="1798" width="9.42578125" style="1" customWidth="1"/>
    <col min="1799" max="1800" width="9.85546875" style="1" customWidth="1"/>
    <col min="1801" max="1801" width="9.140625" style="1"/>
    <col min="1802" max="1802" width="10.140625" style="1" bestFit="1" customWidth="1"/>
    <col min="1803" max="1804" width="9.5703125" style="1" bestFit="1" customWidth="1"/>
    <col min="1805" max="2048" width="9.140625" style="1"/>
    <col min="2049" max="2049" width="59.28515625" style="1" customWidth="1"/>
    <col min="2050" max="2050" width="13.7109375" style="1" customWidth="1"/>
    <col min="2051" max="2051" width="6.42578125" style="1" customWidth="1"/>
    <col min="2052" max="2052" width="6.85546875" style="1" customWidth="1"/>
    <col min="2053" max="2053" width="8.28515625" style="1" customWidth="1"/>
    <col min="2054" max="2054" width="9.42578125" style="1" customWidth="1"/>
    <col min="2055" max="2056" width="9.85546875" style="1" customWidth="1"/>
    <col min="2057" max="2057" width="9.140625" style="1"/>
    <col min="2058" max="2058" width="10.140625" style="1" bestFit="1" customWidth="1"/>
    <col min="2059" max="2060" width="9.5703125" style="1" bestFit="1" customWidth="1"/>
    <col min="2061" max="2304" width="9.140625" style="1"/>
    <col min="2305" max="2305" width="59.28515625" style="1" customWidth="1"/>
    <col min="2306" max="2306" width="13.7109375" style="1" customWidth="1"/>
    <col min="2307" max="2307" width="6.42578125" style="1" customWidth="1"/>
    <col min="2308" max="2308" width="6.85546875" style="1" customWidth="1"/>
    <col min="2309" max="2309" width="8.28515625" style="1" customWidth="1"/>
    <col min="2310" max="2310" width="9.42578125" style="1" customWidth="1"/>
    <col min="2311" max="2312" width="9.85546875" style="1" customWidth="1"/>
    <col min="2313" max="2313" width="9.140625" style="1"/>
    <col min="2314" max="2314" width="10.140625" style="1" bestFit="1" customWidth="1"/>
    <col min="2315" max="2316" width="9.5703125" style="1" bestFit="1" customWidth="1"/>
    <col min="2317" max="2560" width="9.140625" style="1"/>
    <col min="2561" max="2561" width="59.28515625" style="1" customWidth="1"/>
    <col min="2562" max="2562" width="13.7109375" style="1" customWidth="1"/>
    <col min="2563" max="2563" width="6.42578125" style="1" customWidth="1"/>
    <col min="2564" max="2564" width="6.85546875" style="1" customWidth="1"/>
    <col min="2565" max="2565" width="8.28515625" style="1" customWidth="1"/>
    <col min="2566" max="2566" width="9.42578125" style="1" customWidth="1"/>
    <col min="2567" max="2568" width="9.85546875" style="1" customWidth="1"/>
    <col min="2569" max="2569" width="9.140625" style="1"/>
    <col min="2570" max="2570" width="10.140625" style="1" bestFit="1" customWidth="1"/>
    <col min="2571" max="2572" width="9.5703125" style="1" bestFit="1" customWidth="1"/>
    <col min="2573" max="2816" width="9.140625" style="1"/>
    <col min="2817" max="2817" width="59.28515625" style="1" customWidth="1"/>
    <col min="2818" max="2818" width="13.7109375" style="1" customWidth="1"/>
    <col min="2819" max="2819" width="6.42578125" style="1" customWidth="1"/>
    <col min="2820" max="2820" width="6.85546875" style="1" customWidth="1"/>
    <col min="2821" max="2821" width="8.28515625" style="1" customWidth="1"/>
    <col min="2822" max="2822" width="9.42578125" style="1" customWidth="1"/>
    <col min="2823" max="2824" width="9.85546875" style="1" customWidth="1"/>
    <col min="2825" max="2825" width="9.140625" style="1"/>
    <col min="2826" max="2826" width="10.140625" style="1" bestFit="1" customWidth="1"/>
    <col min="2827" max="2828" width="9.5703125" style="1" bestFit="1" customWidth="1"/>
    <col min="2829" max="3072" width="9.140625" style="1"/>
    <col min="3073" max="3073" width="59.28515625" style="1" customWidth="1"/>
    <col min="3074" max="3074" width="13.7109375" style="1" customWidth="1"/>
    <col min="3075" max="3075" width="6.42578125" style="1" customWidth="1"/>
    <col min="3076" max="3076" width="6.85546875" style="1" customWidth="1"/>
    <col min="3077" max="3077" width="8.28515625" style="1" customWidth="1"/>
    <col min="3078" max="3078" width="9.42578125" style="1" customWidth="1"/>
    <col min="3079" max="3080" width="9.85546875" style="1" customWidth="1"/>
    <col min="3081" max="3081" width="9.140625" style="1"/>
    <col min="3082" max="3082" width="10.140625" style="1" bestFit="1" customWidth="1"/>
    <col min="3083" max="3084" width="9.5703125" style="1" bestFit="1" customWidth="1"/>
    <col min="3085" max="3328" width="9.140625" style="1"/>
    <col min="3329" max="3329" width="59.28515625" style="1" customWidth="1"/>
    <col min="3330" max="3330" width="13.7109375" style="1" customWidth="1"/>
    <col min="3331" max="3331" width="6.42578125" style="1" customWidth="1"/>
    <col min="3332" max="3332" width="6.85546875" style="1" customWidth="1"/>
    <col min="3333" max="3333" width="8.28515625" style="1" customWidth="1"/>
    <col min="3334" max="3334" width="9.42578125" style="1" customWidth="1"/>
    <col min="3335" max="3336" width="9.85546875" style="1" customWidth="1"/>
    <col min="3337" max="3337" width="9.140625" style="1"/>
    <col min="3338" max="3338" width="10.140625" style="1" bestFit="1" customWidth="1"/>
    <col min="3339" max="3340" width="9.5703125" style="1" bestFit="1" customWidth="1"/>
    <col min="3341" max="3584" width="9.140625" style="1"/>
    <col min="3585" max="3585" width="59.28515625" style="1" customWidth="1"/>
    <col min="3586" max="3586" width="13.7109375" style="1" customWidth="1"/>
    <col min="3587" max="3587" width="6.42578125" style="1" customWidth="1"/>
    <col min="3588" max="3588" width="6.85546875" style="1" customWidth="1"/>
    <col min="3589" max="3589" width="8.28515625" style="1" customWidth="1"/>
    <col min="3590" max="3590" width="9.42578125" style="1" customWidth="1"/>
    <col min="3591" max="3592" width="9.85546875" style="1" customWidth="1"/>
    <col min="3593" max="3593" width="9.140625" style="1"/>
    <col min="3594" max="3594" width="10.140625" style="1" bestFit="1" customWidth="1"/>
    <col min="3595" max="3596" width="9.5703125" style="1" bestFit="1" customWidth="1"/>
    <col min="3597" max="3840" width="9.140625" style="1"/>
    <col min="3841" max="3841" width="59.28515625" style="1" customWidth="1"/>
    <col min="3842" max="3842" width="13.7109375" style="1" customWidth="1"/>
    <col min="3843" max="3843" width="6.42578125" style="1" customWidth="1"/>
    <col min="3844" max="3844" width="6.85546875" style="1" customWidth="1"/>
    <col min="3845" max="3845" width="8.28515625" style="1" customWidth="1"/>
    <col min="3846" max="3846" width="9.42578125" style="1" customWidth="1"/>
    <col min="3847" max="3848" width="9.85546875" style="1" customWidth="1"/>
    <col min="3849" max="3849" width="9.140625" style="1"/>
    <col min="3850" max="3850" width="10.140625" style="1" bestFit="1" customWidth="1"/>
    <col min="3851" max="3852" width="9.5703125" style="1" bestFit="1" customWidth="1"/>
    <col min="3853" max="4096" width="9.140625" style="1"/>
    <col min="4097" max="4097" width="59.28515625" style="1" customWidth="1"/>
    <col min="4098" max="4098" width="13.7109375" style="1" customWidth="1"/>
    <col min="4099" max="4099" width="6.42578125" style="1" customWidth="1"/>
    <col min="4100" max="4100" width="6.85546875" style="1" customWidth="1"/>
    <col min="4101" max="4101" width="8.28515625" style="1" customWidth="1"/>
    <col min="4102" max="4102" width="9.42578125" style="1" customWidth="1"/>
    <col min="4103" max="4104" width="9.85546875" style="1" customWidth="1"/>
    <col min="4105" max="4105" width="9.140625" style="1"/>
    <col min="4106" max="4106" width="10.140625" style="1" bestFit="1" customWidth="1"/>
    <col min="4107" max="4108" width="9.5703125" style="1" bestFit="1" customWidth="1"/>
    <col min="4109" max="4352" width="9.140625" style="1"/>
    <col min="4353" max="4353" width="59.28515625" style="1" customWidth="1"/>
    <col min="4354" max="4354" width="13.7109375" style="1" customWidth="1"/>
    <col min="4355" max="4355" width="6.42578125" style="1" customWidth="1"/>
    <col min="4356" max="4356" width="6.85546875" style="1" customWidth="1"/>
    <col min="4357" max="4357" width="8.28515625" style="1" customWidth="1"/>
    <col min="4358" max="4358" width="9.42578125" style="1" customWidth="1"/>
    <col min="4359" max="4360" width="9.85546875" style="1" customWidth="1"/>
    <col min="4361" max="4361" width="9.140625" style="1"/>
    <col min="4362" max="4362" width="10.140625" style="1" bestFit="1" customWidth="1"/>
    <col min="4363" max="4364" width="9.5703125" style="1" bestFit="1" customWidth="1"/>
    <col min="4365" max="4608" width="9.140625" style="1"/>
    <col min="4609" max="4609" width="59.28515625" style="1" customWidth="1"/>
    <col min="4610" max="4610" width="13.7109375" style="1" customWidth="1"/>
    <col min="4611" max="4611" width="6.42578125" style="1" customWidth="1"/>
    <col min="4612" max="4612" width="6.85546875" style="1" customWidth="1"/>
    <col min="4613" max="4613" width="8.28515625" style="1" customWidth="1"/>
    <col min="4614" max="4614" width="9.42578125" style="1" customWidth="1"/>
    <col min="4615" max="4616" width="9.85546875" style="1" customWidth="1"/>
    <col min="4617" max="4617" width="9.140625" style="1"/>
    <col min="4618" max="4618" width="10.140625" style="1" bestFit="1" customWidth="1"/>
    <col min="4619" max="4620" width="9.5703125" style="1" bestFit="1" customWidth="1"/>
    <col min="4621" max="4864" width="9.140625" style="1"/>
    <col min="4865" max="4865" width="59.28515625" style="1" customWidth="1"/>
    <col min="4866" max="4866" width="13.7109375" style="1" customWidth="1"/>
    <col min="4867" max="4867" width="6.42578125" style="1" customWidth="1"/>
    <col min="4868" max="4868" width="6.85546875" style="1" customWidth="1"/>
    <col min="4869" max="4869" width="8.28515625" style="1" customWidth="1"/>
    <col min="4870" max="4870" width="9.42578125" style="1" customWidth="1"/>
    <col min="4871" max="4872" width="9.85546875" style="1" customWidth="1"/>
    <col min="4873" max="4873" width="9.140625" style="1"/>
    <col min="4874" max="4874" width="10.140625" style="1" bestFit="1" customWidth="1"/>
    <col min="4875" max="4876" width="9.5703125" style="1" bestFit="1" customWidth="1"/>
    <col min="4877" max="5120" width="9.140625" style="1"/>
    <col min="5121" max="5121" width="59.28515625" style="1" customWidth="1"/>
    <col min="5122" max="5122" width="13.7109375" style="1" customWidth="1"/>
    <col min="5123" max="5123" width="6.42578125" style="1" customWidth="1"/>
    <col min="5124" max="5124" width="6.85546875" style="1" customWidth="1"/>
    <col min="5125" max="5125" width="8.28515625" style="1" customWidth="1"/>
    <col min="5126" max="5126" width="9.42578125" style="1" customWidth="1"/>
    <col min="5127" max="5128" width="9.85546875" style="1" customWidth="1"/>
    <col min="5129" max="5129" width="9.140625" style="1"/>
    <col min="5130" max="5130" width="10.140625" style="1" bestFit="1" customWidth="1"/>
    <col min="5131" max="5132" width="9.5703125" style="1" bestFit="1" customWidth="1"/>
    <col min="5133" max="5376" width="9.140625" style="1"/>
    <col min="5377" max="5377" width="59.28515625" style="1" customWidth="1"/>
    <col min="5378" max="5378" width="13.7109375" style="1" customWidth="1"/>
    <col min="5379" max="5379" width="6.42578125" style="1" customWidth="1"/>
    <col min="5380" max="5380" width="6.85546875" style="1" customWidth="1"/>
    <col min="5381" max="5381" width="8.28515625" style="1" customWidth="1"/>
    <col min="5382" max="5382" width="9.42578125" style="1" customWidth="1"/>
    <col min="5383" max="5384" width="9.85546875" style="1" customWidth="1"/>
    <col min="5385" max="5385" width="9.140625" style="1"/>
    <col min="5386" max="5386" width="10.140625" style="1" bestFit="1" customWidth="1"/>
    <col min="5387" max="5388" width="9.5703125" style="1" bestFit="1" customWidth="1"/>
    <col min="5389" max="5632" width="9.140625" style="1"/>
    <col min="5633" max="5633" width="59.28515625" style="1" customWidth="1"/>
    <col min="5634" max="5634" width="13.7109375" style="1" customWidth="1"/>
    <col min="5635" max="5635" width="6.42578125" style="1" customWidth="1"/>
    <col min="5636" max="5636" width="6.85546875" style="1" customWidth="1"/>
    <col min="5637" max="5637" width="8.28515625" style="1" customWidth="1"/>
    <col min="5638" max="5638" width="9.42578125" style="1" customWidth="1"/>
    <col min="5639" max="5640" width="9.85546875" style="1" customWidth="1"/>
    <col min="5641" max="5641" width="9.140625" style="1"/>
    <col min="5642" max="5642" width="10.140625" style="1" bestFit="1" customWidth="1"/>
    <col min="5643" max="5644" width="9.5703125" style="1" bestFit="1" customWidth="1"/>
    <col min="5645" max="5888" width="9.140625" style="1"/>
    <col min="5889" max="5889" width="59.28515625" style="1" customWidth="1"/>
    <col min="5890" max="5890" width="13.7109375" style="1" customWidth="1"/>
    <col min="5891" max="5891" width="6.42578125" style="1" customWidth="1"/>
    <col min="5892" max="5892" width="6.85546875" style="1" customWidth="1"/>
    <col min="5893" max="5893" width="8.28515625" style="1" customWidth="1"/>
    <col min="5894" max="5894" width="9.42578125" style="1" customWidth="1"/>
    <col min="5895" max="5896" width="9.85546875" style="1" customWidth="1"/>
    <col min="5897" max="5897" width="9.140625" style="1"/>
    <col min="5898" max="5898" width="10.140625" style="1" bestFit="1" customWidth="1"/>
    <col min="5899" max="5900" width="9.5703125" style="1" bestFit="1" customWidth="1"/>
    <col min="5901" max="6144" width="9.140625" style="1"/>
    <col min="6145" max="6145" width="59.28515625" style="1" customWidth="1"/>
    <col min="6146" max="6146" width="13.7109375" style="1" customWidth="1"/>
    <col min="6147" max="6147" width="6.42578125" style="1" customWidth="1"/>
    <col min="6148" max="6148" width="6.85546875" style="1" customWidth="1"/>
    <col min="6149" max="6149" width="8.28515625" style="1" customWidth="1"/>
    <col min="6150" max="6150" width="9.42578125" style="1" customWidth="1"/>
    <col min="6151" max="6152" width="9.85546875" style="1" customWidth="1"/>
    <col min="6153" max="6153" width="9.140625" style="1"/>
    <col min="6154" max="6154" width="10.140625" style="1" bestFit="1" customWidth="1"/>
    <col min="6155" max="6156" width="9.5703125" style="1" bestFit="1" customWidth="1"/>
    <col min="6157" max="6400" width="9.140625" style="1"/>
    <col min="6401" max="6401" width="59.28515625" style="1" customWidth="1"/>
    <col min="6402" max="6402" width="13.7109375" style="1" customWidth="1"/>
    <col min="6403" max="6403" width="6.42578125" style="1" customWidth="1"/>
    <col min="6404" max="6404" width="6.85546875" style="1" customWidth="1"/>
    <col min="6405" max="6405" width="8.28515625" style="1" customWidth="1"/>
    <col min="6406" max="6406" width="9.42578125" style="1" customWidth="1"/>
    <col min="6407" max="6408" width="9.85546875" style="1" customWidth="1"/>
    <col min="6409" max="6409" width="9.140625" style="1"/>
    <col min="6410" max="6410" width="10.140625" style="1" bestFit="1" customWidth="1"/>
    <col min="6411" max="6412" width="9.5703125" style="1" bestFit="1" customWidth="1"/>
    <col min="6413" max="6656" width="9.140625" style="1"/>
    <col min="6657" max="6657" width="59.28515625" style="1" customWidth="1"/>
    <col min="6658" max="6658" width="13.7109375" style="1" customWidth="1"/>
    <col min="6659" max="6659" width="6.42578125" style="1" customWidth="1"/>
    <col min="6660" max="6660" width="6.85546875" style="1" customWidth="1"/>
    <col min="6661" max="6661" width="8.28515625" style="1" customWidth="1"/>
    <col min="6662" max="6662" width="9.42578125" style="1" customWidth="1"/>
    <col min="6663" max="6664" width="9.85546875" style="1" customWidth="1"/>
    <col min="6665" max="6665" width="9.140625" style="1"/>
    <col min="6666" max="6666" width="10.140625" style="1" bestFit="1" customWidth="1"/>
    <col min="6667" max="6668" width="9.5703125" style="1" bestFit="1" customWidth="1"/>
    <col min="6669" max="6912" width="9.140625" style="1"/>
    <col min="6913" max="6913" width="59.28515625" style="1" customWidth="1"/>
    <col min="6914" max="6914" width="13.7109375" style="1" customWidth="1"/>
    <col min="6915" max="6915" width="6.42578125" style="1" customWidth="1"/>
    <col min="6916" max="6916" width="6.85546875" style="1" customWidth="1"/>
    <col min="6917" max="6917" width="8.28515625" style="1" customWidth="1"/>
    <col min="6918" max="6918" width="9.42578125" style="1" customWidth="1"/>
    <col min="6919" max="6920" width="9.85546875" style="1" customWidth="1"/>
    <col min="6921" max="6921" width="9.140625" style="1"/>
    <col min="6922" max="6922" width="10.140625" style="1" bestFit="1" customWidth="1"/>
    <col min="6923" max="6924" width="9.5703125" style="1" bestFit="1" customWidth="1"/>
    <col min="6925" max="7168" width="9.140625" style="1"/>
    <col min="7169" max="7169" width="59.28515625" style="1" customWidth="1"/>
    <col min="7170" max="7170" width="13.7109375" style="1" customWidth="1"/>
    <col min="7171" max="7171" width="6.42578125" style="1" customWidth="1"/>
    <col min="7172" max="7172" width="6.85546875" style="1" customWidth="1"/>
    <col min="7173" max="7173" width="8.28515625" style="1" customWidth="1"/>
    <col min="7174" max="7174" width="9.42578125" style="1" customWidth="1"/>
    <col min="7175" max="7176" width="9.85546875" style="1" customWidth="1"/>
    <col min="7177" max="7177" width="9.140625" style="1"/>
    <col min="7178" max="7178" width="10.140625" style="1" bestFit="1" customWidth="1"/>
    <col min="7179" max="7180" width="9.5703125" style="1" bestFit="1" customWidth="1"/>
    <col min="7181" max="7424" width="9.140625" style="1"/>
    <col min="7425" max="7425" width="59.28515625" style="1" customWidth="1"/>
    <col min="7426" max="7426" width="13.7109375" style="1" customWidth="1"/>
    <col min="7427" max="7427" width="6.42578125" style="1" customWidth="1"/>
    <col min="7428" max="7428" width="6.85546875" style="1" customWidth="1"/>
    <col min="7429" max="7429" width="8.28515625" style="1" customWidth="1"/>
    <col min="7430" max="7430" width="9.42578125" style="1" customWidth="1"/>
    <col min="7431" max="7432" width="9.85546875" style="1" customWidth="1"/>
    <col min="7433" max="7433" width="9.140625" style="1"/>
    <col min="7434" max="7434" width="10.140625" style="1" bestFit="1" customWidth="1"/>
    <col min="7435" max="7436" width="9.5703125" style="1" bestFit="1" customWidth="1"/>
    <col min="7437" max="7680" width="9.140625" style="1"/>
    <col min="7681" max="7681" width="59.28515625" style="1" customWidth="1"/>
    <col min="7682" max="7682" width="13.7109375" style="1" customWidth="1"/>
    <col min="7683" max="7683" width="6.42578125" style="1" customWidth="1"/>
    <col min="7684" max="7684" width="6.85546875" style="1" customWidth="1"/>
    <col min="7685" max="7685" width="8.28515625" style="1" customWidth="1"/>
    <col min="7686" max="7686" width="9.42578125" style="1" customWidth="1"/>
    <col min="7687" max="7688" width="9.85546875" style="1" customWidth="1"/>
    <col min="7689" max="7689" width="9.140625" style="1"/>
    <col min="7690" max="7690" width="10.140625" style="1" bestFit="1" customWidth="1"/>
    <col min="7691" max="7692" width="9.5703125" style="1" bestFit="1" customWidth="1"/>
    <col min="7693" max="7936" width="9.140625" style="1"/>
    <col min="7937" max="7937" width="59.28515625" style="1" customWidth="1"/>
    <col min="7938" max="7938" width="13.7109375" style="1" customWidth="1"/>
    <col min="7939" max="7939" width="6.42578125" style="1" customWidth="1"/>
    <col min="7940" max="7940" width="6.85546875" style="1" customWidth="1"/>
    <col min="7941" max="7941" width="8.28515625" style="1" customWidth="1"/>
    <col min="7942" max="7942" width="9.42578125" style="1" customWidth="1"/>
    <col min="7943" max="7944" width="9.85546875" style="1" customWidth="1"/>
    <col min="7945" max="7945" width="9.140625" style="1"/>
    <col min="7946" max="7946" width="10.140625" style="1" bestFit="1" customWidth="1"/>
    <col min="7947" max="7948" width="9.5703125" style="1" bestFit="1" customWidth="1"/>
    <col min="7949" max="8192" width="9.140625" style="1"/>
    <col min="8193" max="8193" width="59.28515625" style="1" customWidth="1"/>
    <col min="8194" max="8194" width="13.7109375" style="1" customWidth="1"/>
    <col min="8195" max="8195" width="6.42578125" style="1" customWidth="1"/>
    <col min="8196" max="8196" width="6.85546875" style="1" customWidth="1"/>
    <col min="8197" max="8197" width="8.28515625" style="1" customWidth="1"/>
    <col min="8198" max="8198" width="9.42578125" style="1" customWidth="1"/>
    <col min="8199" max="8200" width="9.85546875" style="1" customWidth="1"/>
    <col min="8201" max="8201" width="9.140625" style="1"/>
    <col min="8202" max="8202" width="10.140625" style="1" bestFit="1" customWidth="1"/>
    <col min="8203" max="8204" width="9.5703125" style="1" bestFit="1" customWidth="1"/>
    <col min="8205" max="8448" width="9.140625" style="1"/>
    <col min="8449" max="8449" width="59.28515625" style="1" customWidth="1"/>
    <col min="8450" max="8450" width="13.7109375" style="1" customWidth="1"/>
    <col min="8451" max="8451" width="6.42578125" style="1" customWidth="1"/>
    <col min="8452" max="8452" width="6.85546875" style="1" customWidth="1"/>
    <col min="8453" max="8453" width="8.28515625" style="1" customWidth="1"/>
    <col min="8454" max="8454" width="9.42578125" style="1" customWidth="1"/>
    <col min="8455" max="8456" width="9.85546875" style="1" customWidth="1"/>
    <col min="8457" max="8457" width="9.140625" style="1"/>
    <col min="8458" max="8458" width="10.140625" style="1" bestFit="1" customWidth="1"/>
    <col min="8459" max="8460" width="9.5703125" style="1" bestFit="1" customWidth="1"/>
    <col min="8461" max="8704" width="9.140625" style="1"/>
    <col min="8705" max="8705" width="59.28515625" style="1" customWidth="1"/>
    <col min="8706" max="8706" width="13.7109375" style="1" customWidth="1"/>
    <col min="8707" max="8707" width="6.42578125" style="1" customWidth="1"/>
    <col min="8708" max="8708" width="6.85546875" style="1" customWidth="1"/>
    <col min="8709" max="8709" width="8.28515625" style="1" customWidth="1"/>
    <col min="8710" max="8710" width="9.42578125" style="1" customWidth="1"/>
    <col min="8711" max="8712" width="9.85546875" style="1" customWidth="1"/>
    <col min="8713" max="8713" width="9.140625" style="1"/>
    <col min="8714" max="8714" width="10.140625" style="1" bestFit="1" customWidth="1"/>
    <col min="8715" max="8716" width="9.5703125" style="1" bestFit="1" customWidth="1"/>
    <col min="8717" max="8960" width="9.140625" style="1"/>
    <col min="8961" max="8961" width="59.28515625" style="1" customWidth="1"/>
    <col min="8962" max="8962" width="13.7109375" style="1" customWidth="1"/>
    <col min="8963" max="8963" width="6.42578125" style="1" customWidth="1"/>
    <col min="8964" max="8964" width="6.85546875" style="1" customWidth="1"/>
    <col min="8965" max="8965" width="8.28515625" style="1" customWidth="1"/>
    <col min="8966" max="8966" width="9.42578125" style="1" customWidth="1"/>
    <col min="8967" max="8968" width="9.85546875" style="1" customWidth="1"/>
    <col min="8969" max="8969" width="9.140625" style="1"/>
    <col min="8970" max="8970" width="10.140625" style="1" bestFit="1" customWidth="1"/>
    <col min="8971" max="8972" width="9.5703125" style="1" bestFit="1" customWidth="1"/>
    <col min="8973" max="9216" width="9.140625" style="1"/>
    <col min="9217" max="9217" width="59.28515625" style="1" customWidth="1"/>
    <col min="9218" max="9218" width="13.7109375" style="1" customWidth="1"/>
    <col min="9219" max="9219" width="6.42578125" style="1" customWidth="1"/>
    <col min="9220" max="9220" width="6.85546875" style="1" customWidth="1"/>
    <col min="9221" max="9221" width="8.28515625" style="1" customWidth="1"/>
    <col min="9222" max="9222" width="9.42578125" style="1" customWidth="1"/>
    <col min="9223" max="9224" width="9.85546875" style="1" customWidth="1"/>
    <col min="9225" max="9225" width="9.140625" style="1"/>
    <col min="9226" max="9226" width="10.140625" style="1" bestFit="1" customWidth="1"/>
    <col min="9227" max="9228" width="9.5703125" style="1" bestFit="1" customWidth="1"/>
    <col min="9229" max="9472" width="9.140625" style="1"/>
    <col min="9473" max="9473" width="59.28515625" style="1" customWidth="1"/>
    <col min="9474" max="9474" width="13.7109375" style="1" customWidth="1"/>
    <col min="9475" max="9475" width="6.42578125" style="1" customWidth="1"/>
    <col min="9476" max="9476" width="6.85546875" style="1" customWidth="1"/>
    <col min="9477" max="9477" width="8.28515625" style="1" customWidth="1"/>
    <col min="9478" max="9478" width="9.42578125" style="1" customWidth="1"/>
    <col min="9479" max="9480" width="9.85546875" style="1" customWidth="1"/>
    <col min="9481" max="9481" width="9.140625" style="1"/>
    <col min="9482" max="9482" width="10.140625" style="1" bestFit="1" customWidth="1"/>
    <col min="9483" max="9484" width="9.5703125" style="1" bestFit="1" customWidth="1"/>
    <col min="9485" max="9728" width="9.140625" style="1"/>
    <col min="9729" max="9729" width="59.28515625" style="1" customWidth="1"/>
    <col min="9730" max="9730" width="13.7109375" style="1" customWidth="1"/>
    <col min="9731" max="9731" width="6.42578125" style="1" customWidth="1"/>
    <col min="9732" max="9732" width="6.85546875" style="1" customWidth="1"/>
    <col min="9733" max="9733" width="8.28515625" style="1" customWidth="1"/>
    <col min="9734" max="9734" width="9.42578125" style="1" customWidth="1"/>
    <col min="9735" max="9736" width="9.85546875" style="1" customWidth="1"/>
    <col min="9737" max="9737" width="9.140625" style="1"/>
    <col min="9738" max="9738" width="10.140625" style="1" bestFit="1" customWidth="1"/>
    <col min="9739" max="9740" width="9.5703125" style="1" bestFit="1" customWidth="1"/>
    <col min="9741" max="9984" width="9.140625" style="1"/>
    <col min="9985" max="9985" width="59.28515625" style="1" customWidth="1"/>
    <col min="9986" max="9986" width="13.7109375" style="1" customWidth="1"/>
    <col min="9987" max="9987" width="6.42578125" style="1" customWidth="1"/>
    <col min="9988" max="9988" width="6.85546875" style="1" customWidth="1"/>
    <col min="9989" max="9989" width="8.28515625" style="1" customWidth="1"/>
    <col min="9990" max="9990" width="9.42578125" style="1" customWidth="1"/>
    <col min="9991" max="9992" width="9.85546875" style="1" customWidth="1"/>
    <col min="9993" max="9993" width="9.140625" style="1"/>
    <col min="9994" max="9994" width="10.140625" style="1" bestFit="1" customWidth="1"/>
    <col min="9995" max="9996" width="9.5703125" style="1" bestFit="1" customWidth="1"/>
    <col min="9997" max="10240" width="9.140625" style="1"/>
    <col min="10241" max="10241" width="59.28515625" style="1" customWidth="1"/>
    <col min="10242" max="10242" width="13.7109375" style="1" customWidth="1"/>
    <col min="10243" max="10243" width="6.42578125" style="1" customWidth="1"/>
    <col min="10244" max="10244" width="6.85546875" style="1" customWidth="1"/>
    <col min="10245" max="10245" width="8.28515625" style="1" customWidth="1"/>
    <col min="10246" max="10246" width="9.42578125" style="1" customWidth="1"/>
    <col min="10247" max="10248" width="9.85546875" style="1" customWidth="1"/>
    <col min="10249" max="10249" width="9.140625" style="1"/>
    <col min="10250" max="10250" width="10.140625" style="1" bestFit="1" customWidth="1"/>
    <col min="10251" max="10252" width="9.5703125" style="1" bestFit="1" customWidth="1"/>
    <col min="10253" max="10496" width="9.140625" style="1"/>
    <col min="10497" max="10497" width="59.28515625" style="1" customWidth="1"/>
    <col min="10498" max="10498" width="13.7109375" style="1" customWidth="1"/>
    <col min="10499" max="10499" width="6.42578125" style="1" customWidth="1"/>
    <col min="10500" max="10500" width="6.85546875" style="1" customWidth="1"/>
    <col min="10501" max="10501" width="8.28515625" style="1" customWidth="1"/>
    <col min="10502" max="10502" width="9.42578125" style="1" customWidth="1"/>
    <col min="10503" max="10504" width="9.85546875" style="1" customWidth="1"/>
    <col min="10505" max="10505" width="9.140625" style="1"/>
    <col min="10506" max="10506" width="10.140625" style="1" bestFit="1" customWidth="1"/>
    <col min="10507" max="10508" width="9.5703125" style="1" bestFit="1" customWidth="1"/>
    <col min="10509" max="10752" width="9.140625" style="1"/>
    <col min="10753" max="10753" width="59.28515625" style="1" customWidth="1"/>
    <col min="10754" max="10754" width="13.7109375" style="1" customWidth="1"/>
    <col min="10755" max="10755" width="6.42578125" style="1" customWidth="1"/>
    <col min="10756" max="10756" width="6.85546875" style="1" customWidth="1"/>
    <col min="10757" max="10757" width="8.28515625" style="1" customWidth="1"/>
    <col min="10758" max="10758" width="9.42578125" style="1" customWidth="1"/>
    <col min="10759" max="10760" width="9.85546875" style="1" customWidth="1"/>
    <col min="10761" max="10761" width="9.140625" style="1"/>
    <col min="10762" max="10762" width="10.140625" style="1" bestFit="1" customWidth="1"/>
    <col min="10763" max="10764" width="9.5703125" style="1" bestFit="1" customWidth="1"/>
    <col min="10765" max="11008" width="9.140625" style="1"/>
    <col min="11009" max="11009" width="59.28515625" style="1" customWidth="1"/>
    <col min="11010" max="11010" width="13.7109375" style="1" customWidth="1"/>
    <col min="11011" max="11011" width="6.42578125" style="1" customWidth="1"/>
    <col min="11012" max="11012" width="6.85546875" style="1" customWidth="1"/>
    <col min="11013" max="11013" width="8.28515625" style="1" customWidth="1"/>
    <col min="11014" max="11014" width="9.42578125" style="1" customWidth="1"/>
    <col min="11015" max="11016" width="9.85546875" style="1" customWidth="1"/>
    <col min="11017" max="11017" width="9.140625" style="1"/>
    <col min="11018" max="11018" width="10.140625" style="1" bestFit="1" customWidth="1"/>
    <col min="11019" max="11020" width="9.5703125" style="1" bestFit="1" customWidth="1"/>
    <col min="11021" max="11264" width="9.140625" style="1"/>
    <col min="11265" max="11265" width="59.28515625" style="1" customWidth="1"/>
    <col min="11266" max="11266" width="13.7109375" style="1" customWidth="1"/>
    <col min="11267" max="11267" width="6.42578125" style="1" customWidth="1"/>
    <col min="11268" max="11268" width="6.85546875" style="1" customWidth="1"/>
    <col min="11269" max="11269" width="8.28515625" style="1" customWidth="1"/>
    <col min="11270" max="11270" width="9.42578125" style="1" customWidth="1"/>
    <col min="11271" max="11272" width="9.85546875" style="1" customWidth="1"/>
    <col min="11273" max="11273" width="9.140625" style="1"/>
    <col min="11274" max="11274" width="10.140625" style="1" bestFit="1" customWidth="1"/>
    <col min="11275" max="11276" width="9.5703125" style="1" bestFit="1" customWidth="1"/>
    <col min="11277" max="11520" width="9.140625" style="1"/>
    <col min="11521" max="11521" width="59.28515625" style="1" customWidth="1"/>
    <col min="11522" max="11522" width="13.7109375" style="1" customWidth="1"/>
    <col min="11523" max="11523" width="6.42578125" style="1" customWidth="1"/>
    <col min="11524" max="11524" width="6.85546875" style="1" customWidth="1"/>
    <col min="11525" max="11525" width="8.28515625" style="1" customWidth="1"/>
    <col min="11526" max="11526" width="9.42578125" style="1" customWidth="1"/>
    <col min="11527" max="11528" width="9.85546875" style="1" customWidth="1"/>
    <col min="11529" max="11529" width="9.140625" style="1"/>
    <col min="11530" max="11530" width="10.140625" style="1" bestFit="1" customWidth="1"/>
    <col min="11531" max="11532" width="9.5703125" style="1" bestFit="1" customWidth="1"/>
    <col min="11533" max="11776" width="9.140625" style="1"/>
    <col min="11777" max="11777" width="59.28515625" style="1" customWidth="1"/>
    <col min="11778" max="11778" width="13.7109375" style="1" customWidth="1"/>
    <col min="11779" max="11779" width="6.42578125" style="1" customWidth="1"/>
    <col min="11780" max="11780" width="6.85546875" style="1" customWidth="1"/>
    <col min="11781" max="11781" width="8.28515625" style="1" customWidth="1"/>
    <col min="11782" max="11782" width="9.42578125" style="1" customWidth="1"/>
    <col min="11783" max="11784" width="9.85546875" style="1" customWidth="1"/>
    <col min="11785" max="11785" width="9.140625" style="1"/>
    <col min="11786" max="11786" width="10.140625" style="1" bestFit="1" customWidth="1"/>
    <col min="11787" max="11788" width="9.5703125" style="1" bestFit="1" customWidth="1"/>
    <col min="11789" max="12032" width="9.140625" style="1"/>
    <col min="12033" max="12033" width="59.28515625" style="1" customWidth="1"/>
    <col min="12034" max="12034" width="13.7109375" style="1" customWidth="1"/>
    <col min="12035" max="12035" width="6.42578125" style="1" customWidth="1"/>
    <col min="12036" max="12036" width="6.85546875" style="1" customWidth="1"/>
    <col min="12037" max="12037" width="8.28515625" style="1" customWidth="1"/>
    <col min="12038" max="12038" width="9.42578125" style="1" customWidth="1"/>
    <col min="12039" max="12040" width="9.85546875" style="1" customWidth="1"/>
    <col min="12041" max="12041" width="9.140625" style="1"/>
    <col min="12042" max="12042" width="10.140625" style="1" bestFit="1" customWidth="1"/>
    <col min="12043" max="12044" width="9.5703125" style="1" bestFit="1" customWidth="1"/>
    <col min="12045" max="12288" width="9.140625" style="1"/>
    <col min="12289" max="12289" width="59.28515625" style="1" customWidth="1"/>
    <col min="12290" max="12290" width="13.7109375" style="1" customWidth="1"/>
    <col min="12291" max="12291" width="6.42578125" style="1" customWidth="1"/>
    <col min="12292" max="12292" width="6.85546875" style="1" customWidth="1"/>
    <col min="12293" max="12293" width="8.28515625" style="1" customWidth="1"/>
    <col min="12294" max="12294" width="9.42578125" style="1" customWidth="1"/>
    <col min="12295" max="12296" width="9.85546875" style="1" customWidth="1"/>
    <col min="12297" max="12297" width="9.140625" style="1"/>
    <col min="12298" max="12298" width="10.140625" style="1" bestFit="1" customWidth="1"/>
    <col min="12299" max="12300" width="9.5703125" style="1" bestFit="1" customWidth="1"/>
    <col min="12301" max="12544" width="9.140625" style="1"/>
    <col min="12545" max="12545" width="59.28515625" style="1" customWidth="1"/>
    <col min="12546" max="12546" width="13.7109375" style="1" customWidth="1"/>
    <col min="12547" max="12547" width="6.42578125" style="1" customWidth="1"/>
    <col min="12548" max="12548" width="6.85546875" style="1" customWidth="1"/>
    <col min="12549" max="12549" width="8.28515625" style="1" customWidth="1"/>
    <col min="12550" max="12550" width="9.42578125" style="1" customWidth="1"/>
    <col min="12551" max="12552" width="9.85546875" style="1" customWidth="1"/>
    <col min="12553" max="12553" width="9.140625" style="1"/>
    <col min="12554" max="12554" width="10.140625" style="1" bestFit="1" customWidth="1"/>
    <col min="12555" max="12556" width="9.5703125" style="1" bestFit="1" customWidth="1"/>
    <col min="12557" max="12800" width="9.140625" style="1"/>
    <col min="12801" max="12801" width="59.28515625" style="1" customWidth="1"/>
    <col min="12802" max="12802" width="13.7109375" style="1" customWidth="1"/>
    <col min="12803" max="12803" width="6.42578125" style="1" customWidth="1"/>
    <col min="12804" max="12804" width="6.85546875" style="1" customWidth="1"/>
    <col min="12805" max="12805" width="8.28515625" style="1" customWidth="1"/>
    <col min="12806" max="12806" width="9.42578125" style="1" customWidth="1"/>
    <col min="12807" max="12808" width="9.85546875" style="1" customWidth="1"/>
    <col min="12809" max="12809" width="9.140625" style="1"/>
    <col min="12810" max="12810" width="10.140625" style="1" bestFit="1" customWidth="1"/>
    <col min="12811" max="12812" width="9.5703125" style="1" bestFit="1" customWidth="1"/>
    <col min="12813" max="13056" width="9.140625" style="1"/>
    <col min="13057" max="13057" width="59.28515625" style="1" customWidth="1"/>
    <col min="13058" max="13058" width="13.7109375" style="1" customWidth="1"/>
    <col min="13059" max="13059" width="6.42578125" style="1" customWidth="1"/>
    <col min="13060" max="13060" width="6.85546875" style="1" customWidth="1"/>
    <col min="13061" max="13061" width="8.28515625" style="1" customWidth="1"/>
    <col min="13062" max="13062" width="9.42578125" style="1" customWidth="1"/>
    <col min="13063" max="13064" width="9.85546875" style="1" customWidth="1"/>
    <col min="13065" max="13065" width="9.140625" style="1"/>
    <col min="13066" max="13066" width="10.140625" style="1" bestFit="1" customWidth="1"/>
    <col min="13067" max="13068" width="9.5703125" style="1" bestFit="1" customWidth="1"/>
    <col min="13069" max="13312" width="9.140625" style="1"/>
    <col min="13313" max="13313" width="59.28515625" style="1" customWidth="1"/>
    <col min="13314" max="13314" width="13.7109375" style="1" customWidth="1"/>
    <col min="13315" max="13315" width="6.42578125" style="1" customWidth="1"/>
    <col min="13316" max="13316" width="6.85546875" style="1" customWidth="1"/>
    <col min="13317" max="13317" width="8.28515625" style="1" customWidth="1"/>
    <col min="13318" max="13318" width="9.42578125" style="1" customWidth="1"/>
    <col min="13319" max="13320" width="9.85546875" style="1" customWidth="1"/>
    <col min="13321" max="13321" width="9.140625" style="1"/>
    <col min="13322" max="13322" width="10.140625" style="1" bestFit="1" customWidth="1"/>
    <col min="13323" max="13324" width="9.5703125" style="1" bestFit="1" customWidth="1"/>
    <col min="13325" max="13568" width="9.140625" style="1"/>
    <col min="13569" max="13569" width="59.28515625" style="1" customWidth="1"/>
    <col min="13570" max="13570" width="13.7109375" style="1" customWidth="1"/>
    <col min="13571" max="13571" width="6.42578125" style="1" customWidth="1"/>
    <col min="13572" max="13572" width="6.85546875" style="1" customWidth="1"/>
    <col min="13573" max="13573" width="8.28515625" style="1" customWidth="1"/>
    <col min="13574" max="13574" width="9.42578125" style="1" customWidth="1"/>
    <col min="13575" max="13576" width="9.85546875" style="1" customWidth="1"/>
    <col min="13577" max="13577" width="9.140625" style="1"/>
    <col min="13578" max="13578" width="10.140625" style="1" bestFit="1" customWidth="1"/>
    <col min="13579" max="13580" width="9.5703125" style="1" bestFit="1" customWidth="1"/>
    <col min="13581" max="13824" width="9.140625" style="1"/>
    <col min="13825" max="13825" width="59.28515625" style="1" customWidth="1"/>
    <col min="13826" max="13826" width="13.7109375" style="1" customWidth="1"/>
    <col min="13827" max="13827" width="6.42578125" style="1" customWidth="1"/>
    <col min="13828" max="13828" width="6.85546875" style="1" customWidth="1"/>
    <col min="13829" max="13829" width="8.28515625" style="1" customWidth="1"/>
    <col min="13830" max="13830" width="9.42578125" style="1" customWidth="1"/>
    <col min="13831" max="13832" width="9.85546875" style="1" customWidth="1"/>
    <col min="13833" max="13833" width="9.140625" style="1"/>
    <col min="13834" max="13834" width="10.140625" style="1" bestFit="1" customWidth="1"/>
    <col min="13835" max="13836" width="9.5703125" style="1" bestFit="1" customWidth="1"/>
    <col min="13837" max="14080" width="9.140625" style="1"/>
    <col min="14081" max="14081" width="59.28515625" style="1" customWidth="1"/>
    <col min="14082" max="14082" width="13.7109375" style="1" customWidth="1"/>
    <col min="14083" max="14083" width="6.42578125" style="1" customWidth="1"/>
    <col min="14084" max="14084" width="6.85546875" style="1" customWidth="1"/>
    <col min="14085" max="14085" width="8.28515625" style="1" customWidth="1"/>
    <col min="14086" max="14086" width="9.42578125" style="1" customWidth="1"/>
    <col min="14087" max="14088" width="9.85546875" style="1" customWidth="1"/>
    <col min="14089" max="14089" width="9.140625" style="1"/>
    <col min="14090" max="14090" width="10.140625" style="1" bestFit="1" customWidth="1"/>
    <col min="14091" max="14092" width="9.5703125" style="1" bestFit="1" customWidth="1"/>
    <col min="14093" max="14336" width="9.140625" style="1"/>
    <col min="14337" max="14337" width="59.28515625" style="1" customWidth="1"/>
    <col min="14338" max="14338" width="13.7109375" style="1" customWidth="1"/>
    <col min="14339" max="14339" width="6.42578125" style="1" customWidth="1"/>
    <col min="14340" max="14340" width="6.85546875" style="1" customWidth="1"/>
    <col min="14341" max="14341" width="8.28515625" style="1" customWidth="1"/>
    <col min="14342" max="14342" width="9.42578125" style="1" customWidth="1"/>
    <col min="14343" max="14344" width="9.85546875" style="1" customWidth="1"/>
    <col min="14345" max="14345" width="9.140625" style="1"/>
    <col min="14346" max="14346" width="10.140625" style="1" bestFit="1" customWidth="1"/>
    <col min="14347" max="14348" width="9.5703125" style="1" bestFit="1" customWidth="1"/>
    <col min="14349" max="14592" width="9.140625" style="1"/>
    <col min="14593" max="14593" width="59.28515625" style="1" customWidth="1"/>
    <col min="14594" max="14594" width="13.7109375" style="1" customWidth="1"/>
    <col min="14595" max="14595" width="6.42578125" style="1" customWidth="1"/>
    <col min="14596" max="14596" width="6.85546875" style="1" customWidth="1"/>
    <col min="14597" max="14597" width="8.28515625" style="1" customWidth="1"/>
    <col min="14598" max="14598" width="9.42578125" style="1" customWidth="1"/>
    <col min="14599" max="14600" width="9.85546875" style="1" customWidth="1"/>
    <col min="14601" max="14601" width="9.140625" style="1"/>
    <col min="14602" max="14602" width="10.140625" style="1" bestFit="1" customWidth="1"/>
    <col min="14603" max="14604" width="9.5703125" style="1" bestFit="1" customWidth="1"/>
    <col min="14605" max="14848" width="9.140625" style="1"/>
    <col min="14849" max="14849" width="59.28515625" style="1" customWidth="1"/>
    <col min="14850" max="14850" width="13.7109375" style="1" customWidth="1"/>
    <col min="14851" max="14851" width="6.42578125" style="1" customWidth="1"/>
    <col min="14852" max="14852" width="6.85546875" style="1" customWidth="1"/>
    <col min="14853" max="14853" width="8.28515625" style="1" customWidth="1"/>
    <col min="14854" max="14854" width="9.42578125" style="1" customWidth="1"/>
    <col min="14855" max="14856" width="9.85546875" style="1" customWidth="1"/>
    <col min="14857" max="14857" width="9.140625" style="1"/>
    <col min="14858" max="14858" width="10.140625" style="1" bestFit="1" customWidth="1"/>
    <col min="14859" max="14860" width="9.5703125" style="1" bestFit="1" customWidth="1"/>
    <col min="14861" max="15104" width="9.140625" style="1"/>
    <col min="15105" max="15105" width="59.28515625" style="1" customWidth="1"/>
    <col min="15106" max="15106" width="13.7109375" style="1" customWidth="1"/>
    <col min="15107" max="15107" width="6.42578125" style="1" customWidth="1"/>
    <col min="15108" max="15108" width="6.85546875" style="1" customWidth="1"/>
    <col min="15109" max="15109" width="8.28515625" style="1" customWidth="1"/>
    <col min="15110" max="15110" width="9.42578125" style="1" customWidth="1"/>
    <col min="15111" max="15112" width="9.85546875" style="1" customWidth="1"/>
    <col min="15113" max="15113" width="9.140625" style="1"/>
    <col min="15114" max="15114" width="10.140625" style="1" bestFit="1" customWidth="1"/>
    <col min="15115" max="15116" width="9.5703125" style="1" bestFit="1" customWidth="1"/>
    <col min="15117" max="15360" width="9.140625" style="1"/>
    <col min="15361" max="15361" width="59.28515625" style="1" customWidth="1"/>
    <col min="15362" max="15362" width="13.7109375" style="1" customWidth="1"/>
    <col min="15363" max="15363" width="6.42578125" style="1" customWidth="1"/>
    <col min="15364" max="15364" width="6.85546875" style="1" customWidth="1"/>
    <col min="15365" max="15365" width="8.28515625" style="1" customWidth="1"/>
    <col min="15366" max="15366" width="9.42578125" style="1" customWidth="1"/>
    <col min="15367" max="15368" width="9.85546875" style="1" customWidth="1"/>
    <col min="15369" max="15369" width="9.140625" style="1"/>
    <col min="15370" max="15370" width="10.140625" style="1" bestFit="1" customWidth="1"/>
    <col min="15371" max="15372" width="9.5703125" style="1" bestFit="1" customWidth="1"/>
    <col min="15373" max="15616" width="9.140625" style="1"/>
    <col min="15617" max="15617" width="59.28515625" style="1" customWidth="1"/>
    <col min="15618" max="15618" width="13.7109375" style="1" customWidth="1"/>
    <col min="15619" max="15619" width="6.42578125" style="1" customWidth="1"/>
    <col min="15620" max="15620" width="6.85546875" style="1" customWidth="1"/>
    <col min="15621" max="15621" width="8.28515625" style="1" customWidth="1"/>
    <col min="15622" max="15622" width="9.42578125" style="1" customWidth="1"/>
    <col min="15623" max="15624" width="9.85546875" style="1" customWidth="1"/>
    <col min="15625" max="15625" width="9.140625" style="1"/>
    <col min="15626" max="15626" width="10.140625" style="1" bestFit="1" customWidth="1"/>
    <col min="15627" max="15628" width="9.5703125" style="1" bestFit="1" customWidth="1"/>
    <col min="15629" max="15872" width="9.140625" style="1"/>
    <col min="15873" max="15873" width="59.28515625" style="1" customWidth="1"/>
    <col min="15874" max="15874" width="13.7109375" style="1" customWidth="1"/>
    <col min="15875" max="15875" width="6.42578125" style="1" customWidth="1"/>
    <col min="15876" max="15876" width="6.85546875" style="1" customWidth="1"/>
    <col min="15877" max="15877" width="8.28515625" style="1" customWidth="1"/>
    <col min="15878" max="15878" width="9.42578125" style="1" customWidth="1"/>
    <col min="15879" max="15880" width="9.85546875" style="1" customWidth="1"/>
    <col min="15881" max="15881" width="9.140625" style="1"/>
    <col min="15882" max="15882" width="10.140625" style="1" bestFit="1" customWidth="1"/>
    <col min="15883" max="15884" width="9.5703125" style="1" bestFit="1" customWidth="1"/>
    <col min="15885" max="16128" width="9.140625" style="1"/>
    <col min="16129" max="16129" width="59.28515625" style="1" customWidth="1"/>
    <col min="16130" max="16130" width="13.7109375" style="1" customWidth="1"/>
    <col min="16131" max="16131" width="6.42578125" style="1" customWidth="1"/>
    <col min="16132" max="16132" width="6.85546875" style="1" customWidth="1"/>
    <col min="16133" max="16133" width="8.28515625" style="1" customWidth="1"/>
    <col min="16134" max="16134" width="9.42578125" style="1" customWidth="1"/>
    <col min="16135" max="16136" width="9.85546875" style="1" customWidth="1"/>
    <col min="16137" max="16137" width="9.140625" style="1"/>
    <col min="16138" max="16138" width="10.140625" style="1" bestFit="1" customWidth="1"/>
    <col min="16139" max="16140" width="9.5703125" style="1" bestFit="1" customWidth="1"/>
    <col min="16141" max="16384" width="9.140625" style="1"/>
  </cols>
  <sheetData>
    <row r="2" spans="1:12" x14ac:dyDescent="0.2">
      <c r="B2" s="188"/>
      <c r="C2" s="188"/>
      <c r="D2" s="188"/>
      <c r="E2" s="188"/>
      <c r="F2" s="188"/>
    </row>
    <row r="3" spans="1:12" x14ac:dyDescent="0.2">
      <c r="B3" s="222" t="s">
        <v>288</v>
      </c>
      <c r="C3" s="222"/>
      <c r="D3" s="222"/>
      <c r="E3" s="222"/>
      <c r="F3" s="222"/>
      <c r="G3" s="222"/>
      <c r="H3" s="222"/>
    </row>
    <row r="4" spans="1:12" ht="83.25" customHeight="1" x14ac:dyDescent="0.2">
      <c r="B4" s="213" t="s">
        <v>350</v>
      </c>
      <c r="C4" s="213"/>
      <c r="D4" s="213"/>
      <c r="E4" s="213"/>
      <c r="F4" s="213"/>
      <c r="G4" s="213"/>
      <c r="H4" s="213"/>
    </row>
    <row r="6" spans="1:12" ht="57" customHeight="1" x14ac:dyDescent="0.2">
      <c r="A6" s="214" t="s">
        <v>358</v>
      </c>
      <c r="B6" s="214"/>
      <c r="C6" s="214"/>
      <c r="D6" s="214"/>
      <c r="E6" s="214"/>
      <c r="F6" s="214"/>
      <c r="G6" s="214"/>
      <c r="H6" s="214"/>
    </row>
    <row r="7" spans="1:12" x14ac:dyDescent="0.2">
      <c r="A7" s="17"/>
      <c r="F7" s="17"/>
    </row>
    <row r="8" spans="1:12" s="3" customFormat="1" x14ac:dyDescent="0.2">
      <c r="A8" s="216" t="s">
        <v>83</v>
      </c>
      <c r="B8" s="223" t="s">
        <v>4</v>
      </c>
      <c r="C8" s="216" t="s">
        <v>5</v>
      </c>
      <c r="D8" s="216" t="s">
        <v>2</v>
      </c>
      <c r="E8" s="216" t="s">
        <v>3</v>
      </c>
      <c r="F8" s="219" t="s">
        <v>289</v>
      </c>
      <c r="G8" s="216" t="s">
        <v>308</v>
      </c>
      <c r="H8" s="216" t="s">
        <v>338</v>
      </c>
    </row>
    <row r="9" spans="1:12" s="3" customFormat="1" x14ac:dyDescent="0.2">
      <c r="A9" s="217"/>
      <c r="B9" s="224"/>
      <c r="C9" s="217"/>
      <c r="D9" s="217"/>
      <c r="E9" s="217"/>
      <c r="F9" s="220"/>
      <c r="G9" s="217"/>
      <c r="H9" s="217"/>
    </row>
    <row r="10" spans="1:12" s="3" customFormat="1" x14ac:dyDescent="0.2">
      <c r="A10" s="218"/>
      <c r="B10" s="225"/>
      <c r="C10" s="218"/>
      <c r="D10" s="218"/>
      <c r="E10" s="218"/>
      <c r="F10" s="221"/>
      <c r="G10" s="218"/>
      <c r="H10" s="218"/>
    </row>
    <row r="11" spans="1:12" s="3" customFormat="1" x14ac:dyDescent="0.2">
      <c r="A11" s="62">
        <v>1</v>
      </c>
      <c r="B11" s="16" t="s">
        <v>84</v>
      </c>
      <c r="C11" s="62">
        <v>3</v>
      </c>
      <c r="D11" s="62">
        <v>4</v>
      </c>
      <c r="E11" s="62">
        <v>5</v>
      </c>
      <c r="F11" s="121">
        <v>6</v>
      </c>
      <c r="G11" s="121">
        <v>7</v>
      </c>
      <c r="H11" s="121">
        <v>8</v>
      </c>
    </row>
    <row r="12" spans="1:12" s="3" customFormat="1" ht="16.5" customHeight="1" x14ac:dyDescent="0.2">
      <c r="A12" s="4" t="s">
        <v>81</v>
      </c>
      <c r="B12" s="16"/>
      <c r="C12" s="62"/>
      <c r="D12" s="62"/>
      <c r="E12" s="62"/>
      <c r="F12" s="28">
        <f>F13+F19+F24+F31+F36+F39+F51+F59+F29+F16</f>
        <v>110690.40000000001</v>
      </c>
      <c r="G12" s="28">
        <f>G13+G19+G24+G31+G36+G39+G51+G59+G29</f>
        <v>55178.600000000006</v>
      </c>
      <c r="H12" s="28">
        <f>H13+H19+H24+H31+H36+H39+H51+H59+H29</f>
        <v>26300.9</v>
      </c>
      <c r="J12" s="189">
        <v>26495</v>
      </c>
      <c r="K12" s="190">
        <v>24103</v>
      </c>
      <c r="L12" s="190">
        <v>23189.8</v>
      </c>
    </row>
    <row r="13" spans="1:12" s="3" customFormat="1" ht="27" customHeight="1" x14ac:dyDescent="0.2">
      <c r="A13" s="4" t="s">
        <v>85</v>
      </c>
      <c r="B13" s="7" t="s">
        <v>86</v>
      </c>
      <c r="C13" s="7"/>
      <c r="D13" s="106"/>
      <c r="E13" s="107"/>
      <c r="F13" s="108">
        <f t="shared" ref="F13:H14" si="0">F14</f>
        <v>500</v>
      </c>
      <c r="G13" s="108">
        <f t="shared" si="0"/>
        <v>500</v>
      </c>
      <c r="H13" s="108">
        <f t="shared" si="0"/>
        <v>500</v>
      </c>
      <c r="J13" s="190">
        <f>J12-F12</f>
        <v>-84195.400000000009</v>
      </c>
      <c r="K13" s="190">
        <f>K12-G12</f>
        <v>-31075.600000000006</v>
      </c>
      <c r="L13" s="190">
        <f>L12-H12</f>
        <v>-3111.1000000000022</v>
      </c>
    </row>
    <row r="14" spans="1:12" s="3" customFormat="1" ht="38.25" x14ac:dyDescent="0.2">
      <c r="A14" s="4" t="s">
        <v>87</v>
      </c>
      <c r="B14" s="7" t="s">
        <v>88</v>
      </c>
      <c r="C14" s="7"/>
      <c r="D14" s="106"/>
      <c r="E14" s="107"/>
      <c r="F14" s="109">
        <f t="shared" si="0"/>
        <v>500</v>
      </c>
      <c r="G14" s="109">
        <f t="shared" si="0"/>
        <v>500</v>
      </c>
      <c r="H14" s="109">
        <f t="shared" si="0"/>
        <v>500</v>
      </c>
      <c r="J14" s="190">
        <f>F12-F59</f>
        <v>109639.40000000001</v>
      </c>
      <c r="K14" s="190">
        <f>G12-G59</f>
        <v>53738.3</v>
      </c>
      <c r="L14" s="190">
        <f>H12-H59</f>
        <v>24316</v>
      </c>
    </row>
    <row r="15" spans="1:12" s="3" customFormat="1" ht="63.75" x14ac:dyDescent="0.2">
      <c r="A15" s="58" t="s">
        <v>66</v>
      </c>
      <c r="B15" s="24" t="s">
        <v>48</v>
      </c>
      <c r="C15" s="22" t="s">
        <v>49</v>
      </c>
      <c r="D15" s="22" t="s">
        <v>35</v>
      </c>
      <c r="E15" s="22" t="s">
        <v>6</v>
      </c>
      <c r="F15" s="21">
        <v>500</v>
      </c>
      <c r="G15" s="21">
        <v>500</v>
      </c>
      <c r="H15" s="21">
        <v>500</v>
      </c>
      <c r="J15" s="191">
        <f>J14/F12*100</f>
        <v>99.050504831493967</v>
      </c>
      <c r="K15" s="191">
        <f>K14/G12*100</f>
        <v>97.389748924401843</v>
      </c>
      <c r="L15" s="191">
        <f>L14/H12*100</f>
        <v>92.453109969620812</v>
      </c>
    </row>
    <row r="16" spans="1:12" s="3" customFormat="1" ht="38.25" x14ac:dyDescent="0.2">
      <c r="A16" s="58" t="s">
        <v>329</v>
      </c>
      <c r="B16" s="24" t="s">
        <v>330</v>
      </c>
      <c r="C16" s="22"/>
      <c r="D16" s="22"/>
      <c r="E16" s="22"/>
      <c r="F16" s="18">
        <f t="shared" ref="F16:H17" si="1">F17</f>
        <v>81569.3</v>
      </c>
      <c r="G16" s="18">
        <f t="shared" si="1"/>
        <v>0</v>
      </c>
      <c r="H16" s="18">
        <f t="shared" si="1"/>
        <v>0</v>
      </c>
      <c r="J16" s="191"/>
      <c r="K16" s="191"/>
      <c r="L16" s="191"/>
    </row>
    <row r="17" spans="1:12" s="3" customFormat="1" ht="51" x14ac:dyDescent="0.2">
      <c r="A17" s="58" t="s">
        <v>331</v>
      </c>
      <c r="B17" s="24" t="s">
        <v>332</v>
      </c>
      <c r="C17" s="22"/>
      <c r="D17" s="22"/>
      <c r="E17" s="22"/>
      <c r="F17" s="21">
        <f t="shared" si="1"/>
        <v>81569.3</v>
      </c>
      <c r="G17" s="21">
        <f t="shared" si="1"/>
        <v>0</v>
      </c>
      <c r="H17" s="21">
        <f t="shared" si="1"/>
        <v>0</v>
      </c>
      <c r="J17" s="191"/>
      <c r="K17" s="191"/>
      <c r="L17" s="191"/>
    </row>
    <row r="18" spans="1:12" s="3" customFormat="1" ht="114.75" x14ac:dyDescent="0.2">
      <c r="A18" s="58" t="s">
        <v>322</v>
      </c>
      <c r="B18" s="24" t="s">
        <v>323</v>
      </c>
      <c r="C18" s="22">
        <v>410</v>
      </c>
      <c r="D18" s="22" t="s">
        <v>38</v>
      </c>
      <c r="E18" s="22" t="s">
        <v>6</v>
      </c>
      <c r="F18" s="21">
        <v>81569.3</v>
      </c>
      <c r="G18" s="21">
        <v>0</v>
      </c>
      <c r="H18" s="21">
        <v>0</v>
      </c>
      <c r="J18" s="191"/>
      <c r="K18" s="191"/>
      <c r="L18" s="191"/>
    </row>
    <row r="19" spans="1:12" s="3" customFormat="1" ht="51" x14ac:dyDescent="0.2">
      <c r="A19" s="101" t="s">
        <v>139</v>
      </c>
      <c r="B19" s="19" t="s">
        <v>89</v>
      </c>
      <c r="C19" s="19"/>
      <c r="D19" s="7"/>
      <c r="E19" s="7"/>
      <c r="F19" s="28">
        <f>F20+F22</f>
        <v>10</v>
      </c>
      <c r="G19" s="28">
        <f>G20+G22</f>
        <v>40</v>
      </c>
      <c r="H19" s="28">
        <f>H20+H22</f>
        <v>40</v>
      </c>
      <c r="J19" s="192"/>
      <c r="K19" s="192"/>
      <c r="L19" s="192"/>
    </row>
    <row r="20" spans="1:12" s="3" customFormat="1" ht="51" x14ac:dyDescent="0.2">
      <c r="A20" s="101" t="s">
        <v>140</v>
      </c>
      <c r="B20" s="19" t="s">
        <v>90</v>
      </c>
      <c r="C20" s="19"/>
      <c r="D20" s="7"/>
      <c r="E20" s="7"/>
      <c r="F20" s="95">
        <f>F21</f>
        <v>10</v>
      </c>
      <c r="G20" s="95">
        <f>G21</f>
        <v>40</v>
      </c>
      <c r="H20" s="95">
        <f>H21</f>
        <v>40</v>
      </c>
    </row>
    <row r="21" spans="1:12" s="3" customFormat="1" ht="102" x14ac:dyDescent="0.2">
      <c r="A21" s="58" t="s">
        <v>72</v>
      </c>
      <c r="B21" s="24" t="s">
        <v>73</v>
      </c>
      <c r="C21" s="22" t="s">
        <v>13</v>
      </c>
      <c r="D21" s="22" t="s">
        <v>32</v>
      </c>
      <c r="E21" s="22" t="s">
        <v>35</v>
      </c>
      <c r="F21" s="21">
        <v>10</v>
      </c>
      <c r="G21" s="21">
        <v>40</v>
      </c>
      <c r="H21" s="21">
        <v>40</v>
      </c>
    </row>
    <row r="22" spans="1:12" s="193" customFormat="1" ht="76.5" hidden="1" x14ac:dyDescent="0.2">
      <c r="A22" s="101" t="s">
        <v>251</v>
      </c>
      <c r="B22" s="22" t="s">
        <v>252</v>
      </c>
      <c r="C22" s="22"/>
      <c r="D22" s="7"/>
      <c r="E22" s="7"/>
      <c r="F22" s="95">
        <v>0</v>
      </c>
      <c r="G22" s="95">
        <v>0</v>
      </c>
      <c r="H22" s="95">
        <v>0</v>
      </c>
    </row>
    <row r="23" spans="1:12" s="193" customFormat="1" ht="127.5" hidden="1" x14ac:dyDescent="0.2">
      <c r="A23" s="58" t="s">
        <v>138</v>
      </c>
      <c r="B23" s="24" t="s">
        <v>246</v>
      </c>
      <c r="C23" s="22" t="s">
        <v>13</v>
      </c>
      <c r="D23" s="22" t="s">
        <v>32</v>
      </c>
      <c r="E23" s="22" t="s">
        <v>35</v>
      </c>
      <c r="F23" s="21">
        <v>0</v>
      </c>
      <c r="G23" s="21">
        <v>0</v>
      </c>
      <c r="H23" s="21">
        <v>0</v>
      </c>
    </row>
    <row r="24" spans="1:12" s="60" customFormat="1" ht="25.5" x14ac:dyDescent="0.2">
      <c r="A24" s="4" t="s">
        <v>91</v>
      </c>
      <c r="B24" s="7" t="s">
        <v>92</v>
      </c>
      <c r="C24" s="7"/>
      <c r="D24" s="7"/>
      <c r="E24" s="7"/>
      <c r="F24" s="28">
        <f t="shared" ref="F24:H25" si="2">F25</f>
        <v>6661.2</v>
      </c>
      <c r="G24" s="28">
        <f t="shared" si="2"/>
        <v>6600</v>
      </c>
      <c r="H24" s="28">
        <f t="shared" si="2"/>
        <v>6033.6</v>
      </c>
    </row>
    <row r="25" spans="1:12" s="60" customFormat="1" ht="38.25" x14ac:dyDescent="0.2">
      <c r="A25" s="111" t="s">
        <v>93</v>
      </c>
      <c r="B25" s="112" t="s">
        <v>253</v>
      </c>
      <c r="C25" s="112"/>
      <c r="D25" s="7"/>
      <c r="E25" s="7"/>
      <c r="F25" s="95">
        <f>F26+F27</f>
        <v>6661.2</v>
      </c>
      <c r="G25" s="95">
        <f t="shared" si="2"/>
        <v>6600</v>
      </c>
      <c r="H25" s="95">
        <f t="shared" si="2"/>
        <v>6033.6</v>
      </c>
    </row>
    <row r="26" spans="1:12" s="3" customFormat="1" ht="63.75" x14ac:dyDescent="0.2">
      <c r="A26" s="58" t="s">
        <v>284</v>
      </c>
      <c r="B26" s="24" t="s">
        <v>250</v>
      </c>
      <c r="C26" s="22" t="s">
        <v>46</v>
      </c>
      <c r="D26" s="22" t="s">
        <v>44</v>
      </c>
      <c r="E26" s="22" t="s">
        <v>6</v>
      </c>
      <c r="F26" s="21">
        <v>6600</v>
      </c>
      <c r="G26" s="21">
        <v>6600</v>
      </c>
      <c r="H26" s="21">
        <v>6033.6</v>
      </c>
    </row>
    <row r="27" spans="1:12" s="3" customFormat="1" ht="76.5" x14ac:dyDescent="0.2">
      <c r="A27" s="58" t="s">
        <v>355</v>
      </c>
      <c r="B27" s="24" t="s">
        <v>324</v>
      </c>
      <c r="C27" s="22" t="s">
        <v>46</v>
      </c>
      <c r="D27" s="22" t="s">
        <v>44</v>
      </c>
      <c r="E27" s="22" t="s">
        <v>6</v>
      </c>
      <c r="F27" s="21">
        <v>61.2</v>
      </c>
      <c r="G27" s="21">
        <v>0</v>
      </c>
      <c r="H27" s="21">
        <v>0</v>
      </c>
    </row>
    <row r="28" spans="1:12" s="3" customFormat="1" ht="102" hidden="1" x14ac:dyDescent="0.2">
      <c r="A28" s="58" t="s">
        <v>248</v>
      </c>
      <c r="B28" s="24" t="s">
        <v>260</v>
      </c>
      <c r="C28" s="22" t="s">
        <v>46</v>
      </c>
      <c r="D28" s="22" t="s">
        <v>44</v>
      </c>
      <c r="E28" s="22" t="s">
        <v>6</v>
      </c>
      <c r="F28" s="21">
        <v>0</v>
      </c>
      <c r="G28" s="21">
        <v>0</v>
      </c>
      <c r="H28" s="21">
        <v>0</v>
      </c>
    </row>
    <row r="29" spans="1:12" s="60" customFormat="1" ht="38.25" hidden="1" x14ac:dyDescent="0.2">
      <c r="A29" s="58" t="s">
        <v>333</v>
      </c>
      <c r="B29" s="24" t="s">
        <v>334</v>
      </c>
      <c r="C29" s="22"/>
      <c r="D29" s="22"/>
      <c r="E29" s="22"/>
      <c r="F29" s="18">
        <f>F30</f>
        <v>0</v>
      </c>
      <c r="G29" s="18">
        <v>0</v>
      </c>
      <c r="H29" s="18">
        <f>H30</f>
        <v>0</v>
      </c>
    </row>
    <row r="30" spans="1:12" s="60" customFormat="1" ht="51" hidden="1" x14ac:dyDescent="0.2">
      <c r="A30" s="58" t="s">
        <v>335</v>
      </c>
      <c r="B30" s="24" t="s">
        <v>336</v>
      </c>
      <c r="C30" s="22" t="s">
        <v>13</v>
      </c>
      <c r="D30" s="22" t="s">
        <v>38</v>
      </c>
      <c r="E30" s="22" t="s">
        <v>32</v>
      </c>
      <c r="F30" s="21">
        <v>0</v>
      </c>
      <c r="G30" s="21">
        <v>0</v>
      </c>
      <c r="H30" s="21">
        <v>0</v>
      </c>
    </row>
    <row r="31" spans="1:12" s="60" customFormat="1" ht="25.5" x14ac:dyDescent="0.2">
      <c r="A31" s="113" t="s">
        <v>267</v>
      </c>
      <c r="B31" s="112" t="s">
        <v>94</v>
      </c>
      <c r="C31" s="112"/>
      <c r="D31" s="7"/>
      <c r="E31" s="7"/>
      <c r="F31" s="28">
        <f>F32+F34</f>
        <v>120</v>
      </c>
      <c r="G31" s="28">
        <v>0</v>
      </c>
      <c r="H31" s="28">
        <f>H32+H34</f>
        <v>0</v>
      </c>
    </row>
    <row r="32" spans="1:12" s="5" customFormat="1" ht="38.25" x14ac:dyDescent="0.2">
      <c r="A32" s="113" t="s">
        <v>268</v>
      </c>
      <c r="B32" s="7" t="s">
        <v>95</v>
      </c>
      <c r="C32" s="7"/>
      <c r="D32" s="7"/>
      <c r="E32" s="7"/>
      <c r="F32" s="95">
        <f>F33</f>
        <v>100</v>
      </c>
      <c r="G32" s="95">
        <v>0</v>
      </c>
      <c r="H32" s="95">
        <f>H33</f>
        <v>0</v>
      </c>
      <c r="I32" s="194"/>
      <c r="J32" s="194"/>
      <c r="K32" s="194"/>
      <c r="L32" s="194"/>
    </row>
    <row r="33" spans="1:8" s="60" customFormat="1" ht="89.25" x14ac:dyDescent="0.2">
      <c r="A33" s="58" t="s">
        <v>301</v>
      </c>
      <c r="B33" s="24" t="s">
        <v>52</v>
      </c>
      <c r="C33" s="22" t="s">
        <v>13</v>
      </c>
      <c r="D33" s="22" t="s">
        <v>50</v>
      </c>
      <c r="E33" s="22" t="s">
        <v>6</v>
      </c>
      <c r="F33" s="21">
        <f>50+50</f>
        <v>100</v>
      </c>
      <c r="G33" s="21">
        <v>0</v>
      </c>
      <c r="H33" s="21">
        <v>0</v>
      </c>
    </row>
    <row r="34" spans="1:8" s="60" customFormat="1" ht="38.25" x14ac:dyDescent="0.2">
      <c r="A34" s="113" t="s">
        <v>254</v>
      </c>
      <c r="B34" s="7" t="s">
        <v>255</v>
      </c>
      <c r="C34" s="7"/>
      <c r="D34" s="7"/>
      <c r="E34" s="7"/>
      <c r="F34" s="95">
        <f>F35</f>
        <v>20</v>
      </c>
      <c r="G34" s="95">
        <v>0</v>
      </c>
      <c r="H34" s="95">
        <f>H35</f>
        <v>0</v>
      </c>
    </row>
    <row r="35" spans="1:8" s="5" customFormat="1" ht="102" x14ac:dyDescent="0.2">
      <c r="A35" s="58" t="s">
        <v>248</v>
      </c>
      <c r="B35" s="24" t="s">
        <v>249</v>
      </c>
      <c r="C35" s="22" t="s">
        <v>13</v>
      </c>
      <c r="D35" s="22" t="s">
        <v>22</v>
      </c>
      <c r="E35" s="22" t="s">
        <v>22</v>
      </c>
      <c r="F35" s="21">
        <v>20</v>
      </c>
      <c r="G35" s="21">
        <v>0</v>
      </c>
      <c r="H35" s="21">
        <v>0</v>
      </c>
    </row>
    <row r="36" spans="1:8" s="5" customFormat="1" ht="25.5" x14ac:dyDescent="0.2">
      <c r="A36" s="111" t="s">
        <v>96</v>
      </c>
      <c r="B36" s="112" t="s">
        <v>97</v>
      </c>
      <c r="C36" s="7"/>
      <c r="D36" s="114"/>
      <c r="E36" s="7"/>
      <c r="F36" s="110">
        <f t="shared" ref="F36:H37" si="3">F37</f>
        <v>4000</v>
      </c>
      <c r="G36" s="110">
        <f t="shared" si="3"/>
        <v>32301.5</v>
      </c>
      <c r="H36" s="110">
        <f t="shared" si="3"/>
        <v>4000</v>
      </c>
    </row>
    <row r="37" spans="1:8" s="60" customFormat="1" ht="38.25" x14ac:dyDescent="0.2">
      <c r="A37" s="111" t="s">
        <v>98</v>
      </c>
      <c r="B37" s="112" t="s">
        <v>99</v>
      </c>
      <c r="C37" s="7"/>
      <c r="D37" s="114"/>
      <c r="E37" s="7"/>
      <c r="F37" s="27">
        <f t="shared" si="3"/>
        <v>4000</v>
      </c>
      <c r="G37" s="27">
        <f t="shared" si="3"/>
        <v>32301.5</v>
      </c>
      <c r="H37" s="27">
        <f t="shared" si="3"/>
        <v>4000</v>
      </c>
    </row>
    <row r="38" spans="1:8" s="60" customFormat="1" ht="89.25" x14ac:dyDescent="0.2">
      <c r="A38" s="66" t="s">
        <v>136</v>
      </c>
      <c r="B38" s="24" t="s">
        <v>74</v>
      </c>
      <c r="C38" s="22" t="s">
        <v>13</v>
      </c>
      <c r="D38" s="22" t="s">
        <v>10</v>
      </c>
      <c r="E38" s="22" t="s">
        <v>34</v>
      </c>
      <c r="F38" s="21">
        <v>4000</v>
      </c>
      <c r="G38" s="21">
        <v>32301.5</v>
      </c>
      <c r="H38" s="21">
        <v>4000</v>
      </c>
    </row>
    <row r="39" spans="1:8" s="3" customFormat="1" ht="25.5" x14ac:dyDescent="0.2">
      <c r="A39" s="115" t="s">
        <v>100</v>
      </c>
      <c r="B39" s="116" t="s">
        <v>101</v>
      </c>
      <c r="C39" s="116"/>
      <c r="D39" s="7"/>
      <c r="E39" s="7"/>
      <c r="F39" s="28">
        <f>F40+F46+F49</f>
        <v>6484.6</v>
      </c>
      <c r="G39" s="28">
        <f>G40+G46+G49</f>
        <v>1938.8</v>
      </c>
      <c r="H39" s="28">
        <f>H40+H46+H49</f>
        <v>1679.1</v>
      </c>
    </row>
    <row r="40" spans="1:8" s="3" customFormat="1" ht="38.25" x14ac:dyDescent="0.2">
      <c r="A40" s="115" t="s">
        <v>102</v>
      </c>
      <c r="B40" s="116" t="s">
        <v>103</v>
      </c>
      <c r="C40" s="116"/>
      <c r="D40" s="7"/>
      <c r="E40" s="7"/>
      <c r="F40" s="95">
        <f>F41+F42+F45+F43+F44</f>
        <v>1764.6</v>
      </c>
      <c r="G40" s="95">
        <f>G41+G42+G45+G43</f>
        <v>1638.8</v>
      </c>
      <c r="H40" s="95">
        <f>H41+H42+H45+H43</f>
        <v>1579.1</v>
      </c>
    </row>
    <row r="41" spans="1:8" s="3" customFormat="1" ht="63.75" x14ac:dyDescent="0.2">
      <c r="A41" s="58" t="s">
        <v>60</v>
      </c>
      <c r="B41" s="24" t="s">
        <v>40</v>
      </c>
      <c r="C41" s="22" t="s">
        <v>13</v>
      </c>
      <c r="D41" s="22" t="s">
        <v>38</v>
      </c>
      <c r="E41" s="22" t="s">
        <v>32</v>
      </c>
      <c r="F41" s="21">
        <v>269.8</v>
      </c>
      <c r="G41" s="21">
        <v>200</v>
      </c>
      <c r="H41" s="21">
        <v>0</v>
      </c>
    </row>
    <row r="42" spans="1:8" s="3" customFormat="1" ht="76.5" hidden="1" x14ac:dyDescent="0.2">
      <c r="A42" s="58" t="s">
        <v>61</v>
      </c>
      <c r="B42" s="24" t="s">
        <v>41</v>
      </c>
      <c r="C42" s="22" t="s">
        <v>13</v>
      </c>
      <c r="D42" s="22" t="s">
        <v>38</v>
      </c>
      <c r="E42" s="22" t="s">
        <v>32</v>
      </c>
      <c r="F42" s="21">
        <v>0</v>
      </c>
      <c r="G42" s="21">
        <v>0</v>
      </c>
      <c r="H42" s="21">
        <v>0</v>
      </c>
    </row>
    <row r="43" spans="1:8" s="3" customFormat="1" ht="89.25" x14ac:dyDescent="0.2">
      <c r="A43" s="58" t="s">
        <v>353</v>
      </c>
      <c r="B43" s="158" t="s">
        <v>354</v>
      </c>
      <c r="C43" s="22" t="s">
        <v>13</v>
      </c>
      <c r="D43" s="22" t="s">
        <v>38</v>
      </c>
      <c r="E43" s="22" t="s">
        <v>32</v>
      </c>
      <c r="F43" s="21">
        <v>1068.4000000000001</v>
      </c>
      <c r="G43" s="21">
        <v>1402.8</v>
      </c>
      <c r="H43" s="21">
        <v>1543.1</v>
      </c>
    </row>
    <row r="44" spans="1:8" s="3" customFormat="1" ht="63.75" x14ac:dyDescent="0.2">
      <c r="A44" s="58" t="s">
        <v>134</v>
      </c>
      <c r="B44" s="24" t="s">
        <v>41</v>
      </c>
      <c r="C44" s="22" t="s">
        <v>13</v>
      </c>
      <c r="D44" s="22" t="s">
        <v>38</v>
      </c>
      <c r="E44" s="22" t="s">
        <v>32</v>
      </c>
      <c r="F44" s="21">
        <v>390.4</v>
      </c>
      <c r="G44" s="21">
        <v>0</v>
      </c>
      <c r="H44" s="21">
        <v>0</v>
      </c>
    </row>
    <row r="45" spans="1:8" s="3" customFormat="1" ht="63.75" x14ac:dyDescent="0.2">
      <c r="A45" s="58" t="s">
        <v>134</v>
      </c>
      <c r="B45" s="24" t="s">
        <v>41</v>
      </c>
      <c r="C45" s="22" t="s">
        <v>14</v>
      </c>
      <c r="D45" s="22" t="s">
        <v>38</v>
      </c>
      <c r="E45" s="22" t="s">
        <v>32</v>
      </c>
      <c r="F45" s="21">
        <v>36</v>
      </c>
      <c r="G45" s="21">
        <v>36</v>
      </c>
      <c r="H45" s="21">
        <v>36</v>
      </c>
    </row>
    <row r="46" spans="1:8" s="60" customFormat="1" ht="38.25" x14ac:dyDescent="0.2">
      <c r="A46" s="115" t="s">
        <v>104</v>
      </c>
      <c r="B46" s="22" t="s">
        <v>105</v>
      </c>
      <c r="C46" s="96"/>
      <c r="D46" s="7"/>
      <c r="E46" s="7"/>
      <c r="F46" s="95">
        <f>F47+F48</f>
        <v>4500</v>
      </c>
      <c r="G46" s="95">
        <f>G47+G48</f>
        <v>300</v>
      </c>
      <c r="H46" s="95">
        <f>H47+H48</f>
        <v>100</v>
      </c>
    </row>
    <row r="47" spans="1:8" s="3" customFormat="1" ht="76.5" x14ac:dyDescent="0.2">
      <c r="A47" s="58" t="s">
        <v>62</v>
      </c>
      <c r="B47" s="24" t="s">
        <v>42</v>
      </c>
      <c r="C47" s="22" t="s">
        <v>13</v>
      </c>
      <c r="D47" s="22" t="s">
        <v>38</v>
      </c>
      <c r="E47" s="22" t="s">
        <v>32</v>
      </c>
      <c r="F47" s="21">
        <f>300+900</f>
        <v>1200</v>
      </c>
      <c r="G47" s="21">
        <v>300</v>
      </c>
      <c r="H47" s="21">
        <v>100</v>
      </c>
    </row>
    <row r="48" spans="1:8" s="60" customFormat="1" ht="76.5" x14ac:dyDescent="0.2">
      <c r="A48" s="58" t="s">
        <v>63</v>
      </c>
      <c r="B48" s="24" t="s">
        <v>43</v>
      </c>
      <c r="C48" s="22" t="s">
        <v>13</v>
      </c>
      <c r="D48" s="22" t="s">
        <v>38</v>
      </c>
      <c r="E48" s="22" t="s">
        <v>32</v>
      </c>
      <c r="F48" s="21">
        <v>3300</v>
      </c>
      <c r="G48" s="21">
        <v>0</v>
      </c>
      <c r="H48" s="21">
        <v>0</v>
      </c>
    </row>
    <row r="49" spans="1:8" s="59" customFormat="1" ht="38.25" x14ac:dyDescent="0.2">
      <c r="A49" s="4" t="s">
        <v>141</v>
      </c>
      <c r="B49" s="7" t="s">
        <v>142</v>
      </c>
      <c r="C49" s="62"/>
      <c r="D49" s="62"/>
      <c r="E49" s="62"/>
      <c r="F49" s="95">
        <f>F50</f>
        <v>220</v>
      </c>
      <c r="G49" s="95">
        <v>0</v>
      </c>
      <c r="H49" s="95">
        <f>H50</f>
        <v>0</v>
      </c>
    </row>
    <row r="50" spans="1:8" ht="76.5" x14ac:dyDescent="0.2">
      <c r="A50" s="58" t="s">
        <v>78</v>
      </c>
      <c r="B50" s="24" t="s">
        <v>77</v>
      </c>
      <c r="C50" s="22" t="s">
        <v>13</v>
      </c>
      <c r="D50" s="22" t="s">
        <v>10</v>
      </c>
      <c r="E50" s="22" t="s">
        <v>37</v>
      </c>
      <c r="F50" s="21">
        <v>220</v>
      </c>
      <c r="G50" s="21">
        <v>0</v>
      </c>
      <c r="H50" s="21">
        <v>0</v>
      </c>
    </row>
    <row r="51" spans="1:8" ht="38.25" x14ac:dyDescent="0.2">
      <c r="A51" s="4" t="s">
        <v>256</v>
      </c>
      <c r="B51" s="7" t="s">
        <v>106</v>
      </c>
      <c r="C51" s="7"/>
      <c r="D51" s="7"/>
      <c r="E51" s="7"/>
      <c r="F51" s="28">
        <f>F52</f>
        <v>10294.299999999999</v>
      </c>
      <c r="G51" s="28">
        <f>G52</f>
        <v>12358</v>
      </c>
      <c r="H51" s="28">
        <f>H52</f>
        <v>12063.3</v>
      </c>
    </row>
    <row r="52" spans="1:8" ht="63.75" x14ac:dyDescent="0.2">
      <c r="A52" s="4" t="s">
        <v>257</v>
      </c>
      <c r="B52" s="7" t="s">
        <v>107</v>
      </c>
      <c r="C52" s="7"/>
      <c r="D52" s="7"/>
      <c r="E52" s="7"/>
      <c r="F52" s="95">
        <f>SUM(F53:F58)</f>
        <v>10294.299999999999</v>
      </c>
      <c r="G52" s="95">
        <f>SUM(G53:G58)</f>
        <v>12358</v>
      </c>
      <c r="H52" s="95">
        <f>SUM(H53:H58)</f>
        <v>12063.3</v>
      </c>
    </row>
    <row r="53" spans="1:8" ht="102" x14ac:dyDescent="0.2">
      <c r="A53" s="58" t="s">
        <v>317</v>
      </c>
      <c r="B53" s="22" t="s">
        <v>11</v>
      </c>
      <c r="C53" s="22" t="s">
        <v>8</v>
      </c>
      <c r="D53" s="22" t="s">
        <v>6</v>
      </c>
      <c r="E53" s="22" t="s">
        <v>10</v>
      </c>
      <c r="F53" s="21">
        <f>11071.6-1800+1.2</f>
        <v>9272.8000000000011</v>
      </c>
      <c r="G53" s="21">
        <v>11602</v>
      </c>
      <c r="H53" s="21">
        <v>12030.5</v>
      </c>
    </row>
    <row r="54" spans="1:8" ht="102" x14ac:dyDescent="0.2">
      <c r="A54" s="58" t="s">
        <v>239</v>
      </c>
      <c r="B54" s="22" t="s">
        <v>12</v>
      </c>
      <c r="C54" s="22" t="s">
        <v>13</v>
      </c>
      <c r="D54" s="22" t="s">
        <v>6</v>
      </c>
      <c r="E54" s="22" t="s">
        <v>10</v>
      </c>
      <c r="F54" s="21">
        <f>433.1+198.8</f>
        <v>631.90000000000009</v>
      </c>
      <c r="G54" s="21">
        <v>523.20000000000005</v>
      </c>
      <c r="H54" s="21">
        <v>0</v>
      </c>
    </row>
    <row r="55" spans="1:8" ht="89.25" x14ac:dyDescent="0.2">
      <c r="A55" s="58" t="s">
        <v>359</v>
      </c>
      <c r="B55" s="22" t="s">
        <v>12</v>
      </c>
      <c r="C55" s="22" t="s">
        <v>14</v>
      </c>
      <c r="D55" s="22" t="s">
        <v>6</v>
      </c>
      <c r="E55" s="22" t="s">
        <v>10</v>
      </c>
      <c r="F55" s="21">
        <v>27.8</v>
      </c>
      <c r="G55" s="21">
        <v>27.8</v>
      </c>
      <c r="H55" s="21">
        <v>27.8</v>
      </c>
    </row>
    <row r="56" spans="1:8" ht="102" x14ac:dyDescent="0.2">
      <c r="A56" s="58" t="s">
        <v>242</v>
      </c>
      <c r="B56" s="22" t="s">
        <v>12</v>
      </c>
      <c r="C56" s="22" t="s">
        <v>13</v>
      </c>
      <c r="D56" s="22" t="s">
        <v>6</v>
      </c>
      <c r="E56" s="22" t="s">
        <v>25</v>
      </c>
      <c r="F56" s="21">
        <f>150+176.8</f>
        <v>326.8</v>
      </c>
      <c r="G56" s="21">
        <v>200</v>
      </c>
      <c r="H56" s="21">
        <v>0</v>
      </c>
    </row>
    <row r="57" spans="1:8" s="59" customFormat="1" ht="102" x14ac:dyDescent="0.2">
      <c r="A57" s="58" t="s">
        <v>239</v>
      </c>
      <c r="B57" s="24" t="s">
        <v>12</v>
      </c>
      <c r="C57" s="22" t="s">
        <v>13</v>
      </c>
      <c r="D57" s="22" t="s">
        <v>22</v>
      </c>
      <c r="E57" s="22" t="s">
        <v>38</v>
      </c>
      <c r="F57" s="21">
        <v>30</v>
      </c>
      <c r="G57" s="21">
        <v>0</v>
      </c>
      <c r="H57" s="21">
        <v>0</v>
      </c>
    </row>
    <row r="58" spans="1:8" s="59" customFormat="1" ht="127.5" x14ac:dyDescent="0.2">
      <c r="A58" s="58" t="s">
        <v>238</v>
      </c>
      <c r="B58" s="24" t="s">
        <v>26</v>
      </c>
      <c r="C58" s="22" t="s">
        <v>13</v>
      </c>
      <c r="D58" s="22" t="s">
        <v>6</v>
      </c>
      <c r="E58" s="22" t="s">
        <v>25</v>
      </c>
      <c r="F58" s="21">
        <v>5</v>
      </c>
      <c r="G58" s="21">
        <v>5</v>
      </c>
      <c r="H58" s="21">
        <v>5</v>
      </c>
    </row>
    <row r="59" spans="1:8" ht="25.5" x14ac:dyDescent="0.2">
      <c r="A59" s="111" t="s">
        <v>108</v>
      </c>
      <c r="B59" s="7" t="s">
        <v>109</v>
      </c>
      <c r="C59" s="7"/>
      <c r="D59" s="7"/>
      <c r="E59" s="7"/>
      <c r="F59" s="28">
        <f>F60</f>
        <v>1051</v>
      </c>
      <c r="G59" s="28">
        <f>G60</f>
        <v>1440.3</v>
      </c>
      <c r="H59" s="28">
        <f>H60</f>
        <v>1984.9</v>
      </c>
    </row>
    <row r="60" spans="1:8" x14ac:dyDescent="0.2">
      <c r="A60" s="111" t="s">
        <v>110</v>
      </c>
      <c r="B60" s="7" t="s">
        <v>111</v>
      </c>
      <c r="C60" s="7"/>
      <c r="D60" s="7"/>
      <c r="E60" s="7"/>
      <c r="F60" s="95">
        <f>SUM(F61:F72)</f>
        <v>1051</v>
      </c>
      <c r="G60" s="95">
        <f>SUM(G61:G72)</f>
        <v>1440.3</v>
      </c>
      <c r="H60" s="95">
        <f>SUM(H61:H72)</f>
        <v>1984.9</v>
      </c>
    </row>
    <row r="61" spans="1:8" ht="51" x14ac:dyDescent="0.2">
      <c r="A61" s="58" t="s">
        <v>318</v>
      </c>
      <c r="B61" s="24" t="s">
        <v>58</v>
      </c>
      <c r="C61" s="22" t="s">
        <v>8</v>
      </c>
      <c r="D61" s="22" t="s">
        <v>7</v>
      </c>
      <c r="E61" s="22" t="s">
        <v>32</v>
      </c>
      <c r="F61" s="21">
        <v>352.6</v>
      </c>
      <c r="G61" s="21">
        <v>387.4</v>
      </c>
      <c r="H61" s="21">
        <v>422.8</v>
      </c>
    </row>
    <row r="62" spans="1:8" ht="76.5" x14ac:dyDescent="0.2">
      <c r="A62" s="58" t="s">
        <v>54</v>
      </c>
      <c r="B62" s="22" t="s">
        <v>53</v>
      </c>
      <c r="C62" s="22" t="s">
        <v>13</v>
      </c>
      <c r="D62" s="22" t="s">
        <v>6</v>
      </c>
      <c r="E62" s="22" t="s">
        <v>10</v>
      </c>
      <c r="F62" s="21">
        <v>0.2</v>
      </c>
      <c r="G62" s="21">
        <v>0.2</v>
      </c>
      <c r="H62" s="21">
        <v>0.2</v>
      </c>
    </row>
    <row r="63" spans="1:8" ht="51" x14ac:dyDescent="0.2">
      <c r="A63" s="58" t="s">
        <v>135</v>
      </c>
      <c r="B63" s="22" t="s">
        <v>15</v>
      </c>
      <c r="C63" s="22" t="s">
        <v>8</v>
      </c>
      <c r="D63" s="22" t="s">
        <v>6</v>
      </c>
      <c r="E63" s="22" t="s">
        <v>10</v>
      </c>
      <c r="F63" s="21">
        <v>15</v>
      </c>
      <c r="G63" s="21">
        <v>15</v>
      </c>
      <c r="H63" s="21">
        <v>15</v>
      </c>
    </row>
    <row r="64" spans="1:8" ht="127.5" x14ac:dyDescent="0.2">
      <c r="A64" s="58" t="s">
        <v>17</v>
      </c>
      <c r="B64" s="22" t="s">
        <v>18</v>
      </c>
      <c r="C64" s="22" t="s">
        <v>16</v>
      </c>
      <c r="D64" s="22" t="s">
        <v>6</v>
      </c>
      <c r="E64" s="22" t="s">
        <v>10</v>
      </c>
      <c r="F64" s="21">
        <v>79.400000000000006</v>
      </c>
      <c r="G64" s="21">
        <v>82.6</v>
      </c>
      <c r="H64" s="21">
        <v>85.9</v>
      </c>
    </row>
    <row r="65" spans="1:8" ht="89.25" x14ac:dyDescent="0.2">
      <c r="A65" s="58" t="s">
        <v>55</v>
      </c>
      <c r="B65" s="22" t="s">
        <v>21</v>
      </c>
      <c r="C65" s="22" t="s">
        <v>16</v>
      </c>
      <c r="D65" s="22" t="s">
        <v>6</v>
      </c>
      <c r="E65" s="22" t="s">
        <v>20</v>
      </c>
      <c r="F65" s="21">
        <v>87.2</v>
      </c>
      <c r="G65" s="21">
        <v>90.2</v>
      </c>
      <c r="H65" s="21">
        <v>93.8</v>
      </c>
    </row>
    <row r="66" spans="1:8" ht="89.25" x14ac:dyDescent="0.2">
      <c r="A66" s="58" t="s">
        <v>67</v>
      </c>
      <c r="B66" s="24" t="s">
        <v>27</v>
      </c>
      <c r="C66" s="22" t="s">
        <v>16</v>
      </c>
      <c r="D66" s="22" t="s">
        <v>6</v>
      </c>
      <c r="E66" s="22" t="s">
        <v>25</v>
      </c>
      <c r="F66" s="21">
        <v>93.8</v>
      </c>
      <c r="G66" s="21">
        <v>97.6</v>
      </c>
      <c r="H66" s="21">
        <v>101.5</v>
      </c>
    </row>
    <row r="67" spans="1:8" ht="102" x14ac:dyDescent="0.2">
      <c r="A67" s="58" t="s">
        <v>56</v>
      </c>
      <c r="B67" s="24" t="s">
        <v>28</v>
      </c>
      <c r="C67" s="22" t="s">
        <v>16</v>
      </c>
      <c r="D67" s="22" t="s">
        <v>6</v>
      </c>
      <c r="E67" s="22" t="s">
        <v>25</v>
      </c>
      <c r="F67" s="21">
        <v>75</v>
      </c>
      <c r="G67" s="21">
        <v>78.099999999999994</v>
      </c>
      <c r="H67" s="21">
        <v>81.2</v>
      </c>
    </row>
    <row r="68" spans="1:8" ht="76.5" x14ac:dyDescent="0.2">
      <c r="A68" s="58" t="s">
        <v>240</v>
      </c>
      <c r="B68" s="22" t="s">
        <v>241</v>
      </c>
      <c r="C68" s="22" t="s">
        <v>16</v>
      </c>
      <c r="D68" s="22" t="s">
        <v>6</v>
      </c>
      <c r="E68" s="22" t="s">
        <v>20</v>
      </c>
      <c r="F68" s="21">
        <v>114.8</v>
      </c>
      <c r="G68" s="21">
        <v>117.4</v>
      </c>
      <c r="H68" s="21">
        <v>123.5</v>
      </c>
    </row>
    <row r="69" spans="1:8" ht="38.25" x14ac:dyDescent="0.2">
      <c r="A69" s="58" t="s">
        <v>243</v>
      </c>
      <c r="B69" s="24" t="s">
        <v>244</v>
      </c>
      <c r="C69" s="22" t="s">
        <v>23</v>
      </c>
      <c r="D69" s="22" t="s">
        <v>6</v>
      </c>
      <c r="E69" s="22" t="s">
        <v>25</v>
      </c>
      <c r="F69" s="21">
        <v>0</v>
      </c>
      <c r="G69" s="21">
        <v>526.79999999999995</v>
      </c>
      <c r="H69" s="21">
        <v>1016</v>
      </c>
    </row>
    <row r="70" spans="1:8" ht="63.75" x14ac:dyDescent="0.2">
      <c r="A70" s="58" t="s">
        <v>265</v>
      </c>
      <c r="B70" s="20" t="s">
        <v>29</v>
      </c>
      <c r="C70" s="19" t="s">
        <v>13</v>
      </c>
      <c r="D70" s="19" t="s">
        <v>6</v>
      </c>
      <c r="E70" s="19" t="s">
        <v>32</v>
      </c>
      <c r="F70" s="21">
        <v>50</v>
      </c>
      <c r="G70" s="21">
        <v>5</v>
      </c>
      <c r="H70" s="21">
        <v>5</v>
      </c>
    </row>
    <row r="71" spans="1:8" ht="51" x14ac:dyDescent="0.2">
      <c r="A71" s="101" t="s">
        <v>57</v>
      </c>
      <c r="B71" s="19" t="s">
        <v>29</v>
      </c>
      <c r="C71" s="19" t="s">
        <v>14</v>
      </c>
      <c r="D71" s="19" t="s">
        <v>6</v>
      </c>
      <c r="E71" s="19" t="s">
        <v>25</v>
      </c>
      <c r="F71" s="21">
        <v>40</v>
      </c>
      <c r="G71" s="21">
        <v>40</v>
      </c>
      <c r="H71" s="21">
        <v>40</v>
      </c>
    </row>
    <row r="72" spans="1:8" ht="51" x14ac:dyDescent="0.2">
      <c r="A72" s="58" t="s">
        <v>57</v>
      </c>
      <c r="B72" s="22" t="s">
        <v>29</v>
      </c>
      <c r="C72" s="22" t="s">
        <v>13</v>
      </c>
      <c r="D72" s="22" t="s">
        <v>6</v>
      </c>
      <c r="E72" s="22" t="s">
        <v>25</v>
      </c>
      <c r="F72" s="21">
        <v>143</v>
      </c>
      <c r="G72" s="21">
        <v>0</v>
      </c>
      <c r="H72" s="21">
        <v>0</v>
      </c>
    </row>
    <row r="73" spans="1:8" x14ac:dyDescent="0.2">
      <c r="A73" s="97"/>
      <c r="B73" s="3"/>
      <c r="C73" s="3"/>
      <c r="D73" s="3"/>
      <c r="E73" s="3"/>
      <c r="F73" s="98"/>
      <c r="G73" s="25"/>
      <c r="H73" s="25"/>
    </row>
    <row r="74" spans="1:8" ht="15.75" x14ac:dyDescent="0.25">
      <c r="A74" s="185" t="s">
        <v>137</v>
      </c>
      <c r="B74" s="186"/>
      <c r="C74" s="187"/>
      <c r="D74" s="187"/>
      <c r="E74" s="187"/>
      <c r="F74" s="187"/>
      <c r="G74" s="215" t="s">
        <v>307</v>
      </c>
      <c r="H74" s="215"/>
    </row>
  </sheetData>
  <autoFilter ref="A10:WVP77"/>
  <mergeCells count="12">
    <mergeCell ref="B3:H3"/>
    <mergeCell ref="B4:H4"/>
    <mergeCell ref="A6:H6"/>
    <mergeCell ref="A8:A10"/>
    <mergeCell ref="B8:B10"/>
    <mergeCell ref="H8:H10"/>
    <mergeCell ref="G74:H74"/>
    <mergeCell ref="C8:C10"/>
    <mergeCell ref="D8:D10"/>
    <mergeCell ref="E8:E10"/>
    <mergeCell ref="F8:F10"/>
    <mergeCell ref="G8:G10"/>
  </mergeCells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26"/>
      <c r="E1" s="226"/>
      <c r="J1" s="226" t="s">
        <v>288</v>
      </c>
      <c r="K1" s="226"/>
    </row>
    <row r="2" spans="1:11" ht="47.45" customHeight="1" x14ac:dyDescent="0.2">
      <c r="C2" s="81"/>
      <c r="D2" s="81"/>
      <c r="E2" s="81"/>
      <c r="H2" s="229" t="s">
        <v>292</v>
      </c>
      <c r="I2" s="229"/>
      <c r="J2" s="229"/>
      <c r="K2" s="229"/>
    </row>
    <row r="3" spans="1:11" ht="47.45" customHeight="1" x14ac:dyDescent="0.2">
      <c r="C3" s="81"/>
      <c r="D3" s="81"/>
      <c r="E3" s="81"/>
      <c r="H3" s="229"/>
      <c r="I3" s="229"/>
      <c r="J3" s="229"/>
      <c r="K3" s="229"/>
    </row>
    <row r="4" spans="1:11" ht="12.6" customHeight="1" x14ac:dyDescent="0.2">
      <c r="A4" s="69"/>
      <c r="B4" s="69"/>
      <c r="C4" s="69"/>
      <c r="D4" s="69"/>
      <c r="E4" s="69"/>
    </row>
    <row r="5" spans="1:11" ht="30.6" customHeight="1" x14ac:dyDescent="0.2">
      <c r="A5" s="230" t="s">
        <v>291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1" ht="26.45" customHeight="1" x14ac:dyDescent="0.2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</row>
    <row r="7" spans="1:11" ht="21" customHeight="1" x14ac:dyDescent="0.2">
      <c r="A7" s="70"/>
      <c r="B7" s="70"/>
      <c r="C7" s="71"/>
      <c r="D7" s="71"/>
      <c r="E7" s="72"/>
      <c r="F7" s="73"/>
      <c r="G7" s="73"/>
      <c r="H7" s="72"/>
      <c r="I7" s="73"/>
      <c r="J7" s="73"/>
      <c r="K7" s="74" t="s">
        <v>113</v>
      </c>
    </row>
    <row r="8" spans="1:11" x14ac:dyDescent="0.2">
      <c r="A8" s="231" t="s">
        <v>271</v>
      </c>
      <c r="B8" s="232"/>
      <c r="C8" s="231" t="s">
        <v>269</v>
      </c>
      <c r="D8" s="231"/>
      <c r="E8" s="231"/>
      <c r="F8" s="231" t="s">
        <v>282</v>
      </c>
      <c r="G8" s="231"/>
      <c r="H8" s="231"/>
      <c r="I8" s="231" t="s">
        <v>289</v>
      </c>
      <c r="J8" s="231"/>
      <c r="K8" s="231"/>
    </row>
    <row r="9" spans="1:11" s="73" customFormat="1" ht="74.45" customHeight="1" x14ac:dyDescent="0.2">
      <c r="A9" s="231"/>
      <c r="B9" s="232"/>
      <c r="C9" s="75" t="s">
        <v>274</v>
      </c>
      <c r="D9" s="75" t="s">
        <v>272</v>
      </c>
      <c r="E9" s="75" t="s">
        <v>273</v>
      </c>
      <c r="F9" s="75" t="s">
        <v>287</v>
      </c>
      <c r="G9" s="75" t="s">
        <v>272</v>
      </c>
      <c r="H9" s="75" t="s">
        <v>273</v>
      </c>
      <c r="I9" s="75" t="s">
        <v>290</v>
      </c>
      <c r="J9" s="75" t="s">
        <v>272</v>
      </c>
      <c r="K9" s="75" t="s">
        <v>273</v>
      </c>
    </row>
    <row r="10" spans="1:11" ht="23.25" customHeight="1" x14ac:dyDescent="0.2">
      <c r="A10" s="76">
        <v>1</v>
      </c>
      <c r="B10" s="76"/>
      <c r="C10" s="76">
        <v>2</v>
      </c>
      <c r="D10" s="76">
        <v>3</v>
      </c>
      <c r="E10" s="76">
        <v>4</v>
      </c>
      <c r="F10" s="76">
        <v>5</v>
      </c>
      <c r="G10" s="76">
        <v>6</v>
      </c>
      <c r="H10" s="76">
        <v>7</v>
      </c>
      <c r="I10" s="76">
        <v>8</v>
      </c>
      <c r="J10" s="76">
        <v>9</v>
      </c>
      <c r="K10" s="76">
        <v>10</v>
      </c>
    </row>
    <row r="11" spans="1:11" s="63" customFormat="1" ht="63" x14ac:dyDescent="0.2">
      <c r="A11" s="77" t="s">
        <v>275</v>
      </c>
      <c r="B11" s="9">
        <v>307.5</v>
      </c>
      <c r="C11" s="64">
        <f>D11+E11</f>
        <v>2686.1</v>
      </c>
      <c r="D11" s="64">
        <v>0</v>
      </c>
      <c r="E11" s="64">
        <f>3186.1-500</f>
        <v>2686.1</v>
      </c>
      <c r="F11" s="64">
        <f>G11+H11</f>
        <v>3661.2</v>
      </c>
      <c r="G11" s="64">
        <v>0</v>
      </c>
      <c r="H11" s="64">
        <v>3661.2</v>
      </c>
      <c r="I11" s="64">
        <f>J11+K11</f>
        <v>4220.2</v>
      </c>
      <c r="J11" s="64">
        <v>0</v>
      </c>
      <c r="K11" s="64">
        <v>4220.2</v>
      </c>
    </row>
    <row r="12" spans="1:11" s="63" customFormat="1" ht="63" x14ac:dyDescent="0.2">
      <c r="A12" s="77" t="s">
        <v>275</v>
      </c>
      <c r="B12" s="9">
        <v>3783.5</v>
      </c>
      <c r="C12" s="64">
        <v>2864.7</v>
      </c>
      <c r="D12" s="64">
        <v>0</v>
      </c>
      <c r="E12" s="64">
        <f>3072.3-500</f>
        <v>2572.3000000000002</v>
      </c>
      <c r="F12" s="64">
        <v>2884.7</v>
      </c>
      <c r="G12" s="64">
        <v>0</v>
      </c>
      <c r="H12" s="64">
        <v>3072.3</v>
      </c>
      <c r="I12" s="64">
        <v>2884.7</v>
      </c>
      <c r="J12" s="64">
        <v>0</v>
      </c>
      <c r="K12" s="64">
        <v>3072.3</v>
      </c>
    </row>
    <row r="13" spans="1:11" s="63" customFormat="1" ht="78.75" x14ac:dyDescent="0.2">
      <c r="A13" s="77" t="s">
        <v>276</v>
      </c>
      <c r="B13" s="9">
        <v>8.8000000000000007</v>
      </c>
      <c r="C13" s="64">
        <v>8.8000000000000007</v>
      </c>
      <c r="D13" s="64">
        <v>0</v>
      </c>
      <c r="E13" s="64">
        <v>8.8000000000000007</v>
      </c>
      <c r="F13" s="64">
        <v>8.8000000000000007</v>
      </c>
      <c r="G13" s="64">
        <v>0</v>
      </c>
      <c r="H13" s="64">
        <v>8.8000000000000007</v>
      </c>
      <c r="I13" s="64">
        <v>8.8000000000000007</v>
      </c>
      <c r="J13" s="64">
        <v>0</v>
      </c>
      <c r="K13" s="64">
        <v>8.8000000000000007</v>
      </c>
    </row>
    <row r="14" spans="1:11" s="63" customFormat="1" ht="47.25" x14ac:dyDescent="0.2">
      <c r="A14" s="77" t="s">
        <v>277</v>
      </c>
      <c r="B14" s="9">
        <v>37.1</v>
      </c>
      <c r="C14" s="64">
        <v>37.1</v>
      </c>
      <c r="D14" s="64">
        <v>0</v>
      </c>
      <c r="E14" s="64">
        <v>37.1</v>
      </c>
      <c r="F14" s="64">
        <v>37.1</v>
      </c>
      <c r="G14" s="64">
        <v>0</v>
      </c>
      <c r="H14" s="64">
        <v>37.1</v>
      </c>
      <c r="I14" s="64">
        <v>37.1</v>
      </c>
      <c r="J14" s="64">
        <v>0</v>
      </c>
      <c r="K14" s="64">
        <v>37.200000000000003</v>
      </c>
    </row>
    <row r="15" spans="1:11" s="63" customFormat="1" ht="141.75" x14ac:dyDescent="0.2">
      <c r="A15" s="77" t="s">
        <v>286</v>
      </c>
      <c r="B15" s="9"/>
      <c r="C15" s="64">
        <f>D15</f>
        <v>1973.2</v>
      </c>
      <c r="D15" s="64">
        <f>2000-26.8</f>
        <v>1973.2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spans="1:11" s="63" customFormat="1" ht="94.5" x14ac:dyDescent="0.2">
      <c r="A16" s="77" t="s">
        <v>266</v>
      </c>
      <c r="B16" s="9"/>
      <c r="C16" s="64">
        <f t="shared" ref="C16" si="0">D16+E16</f>
        <v>15965.999999999998</v>
      </c>
      <c r="D16" s="64">
        <f>13748.8+26.8+2190.4</f>
        <v>15965.999999999998</v>
      </c>
      <c r="E16" s="64">
        <v>0</v>
      </c>
      <c r="F16" s="64">
        <f t="shared" ref="F16" si="1">G16+H16</f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</row>
    <row r="17" spans="1:11" s="51" customFormat="1" ht="18" customHeight="1" x14ac:dyDescent="0.25">
      <c r="A17" s="78" t="s">
        <v>278</v>
      </c>
      <c r="B17" s="79">
        <v>4136.8999999999996</v>
      </c>
      <c r="C17" s="64">
        <f>SUM(C11:C16)</f>
        <v>23535.899999999998</v>
      </c>
      <c r="D17" s="64">
        <f t="shared" ref="D17:K17" si="2">SUM(D11:D16)</f>
        <v>17939.199999999997</v>
      </c>
      <c r="E17" s="64">
        <f t="shared" si="2"/>
        <v>5304.3</v>
      </c>
      <c r="F17" s="64">
        <f t="shared" si="2"/>
        <v>6591.8</v>
      </c>
      <c r="G17" s="64">
        <f t="shared" si="2"/>
        <v>0</v>
      </c>
      <c r="H17" s="64">
        <f t="shared" si="2"/>
        <v>6779.4000000000005</v>
      </c>
      <c r="I17" s="64">
        <f t="shared" si="2"/>
        <v>7150.8</v>
      </c>
      <c r="J17" s="64">
        <f t="shared" si="2"/>
        <v>0</v>
      </c>
      <c r="K17" s="64">
        <f t="shared" si="2"/>
        <v>7338.5</v>
      </c>
    </row>
    <row r="18" spans="1:11" ht="45" customHeight="1" x14ac:dyDescent="0.2">
      <c r="A18" s="228" t="s">
        <v>137</v>
      </c>
      <c r="B18" s="228"/>
      <c r="C18" s="228"/>
      <c r="D18" s="228"/>
      <c r="E18" s="228"/>
      <c r="F18" s="68"/>
      <c r="I18" s="233" t="s">
        <v>262</v>
      </c>
      <c r="J18" s="233"/>
      <c r="K18" s="233"/>
    </row>
    <row r="19" spans="1:11" ht="15.75" x14ac:dyDescent="0.25">
      <c r="A19" s="80"/>
      <c r="B19" s="80"/>
      <c r="D19" s="227"/>
      <c r="E19" s="227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4</vt:lpstr>
      <vt:lpstr>прил 5</vt:lpstr>
      <vt:lpstr>прил 6</vt:lpstr>
      <vt:lpstr>прил6</vt:lpstr>
      <vt:lpstr>Лист1</vt:lpstr>
      <vt:lpstr>'прил  2'!Область_печати</vt:lpstr>
      <vt:lpstr>'прил 1 '!Область_печати</vt:lpstr>
      <vt:lpstr>'прил 5'!Область_печати</vt:lpstr>
      <vt:lpstr>'прил 6'!Область_печати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2024-01-29T12:12:51Z</cp:lastPrinted>
  <dcterms:created xsi:type="dcterms:W3CDTF">2015-12-28T13:27:06Z</dcterms:created>
  <dcterms:modified xsi:type="dcterms:W3CDTF">2024-02-14T08:58:02Z</dcterms:modified>
</cp:coreProperties>
</file>